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8800" windowHeight="12135"/>
  </bookViews>
  <sheets>
    <sheet name="СВОД_2026_с_факт_ДС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res2_range" localSheetId="0">#REF!</definedName>
    <definedName name="res2_range">#REF!</definedName>
    <definedName name="XLRPARAMS_ISP_FIO" hidden="1">[8]XLR_NoRangeSheet!$B$6</definedName>
    <definedName name="XLRPARAMS_MP_NAME" hidden="1">[8]XLR_NoRangeSheet!$D$6</definedName>
    <definedName name="XLRPARAMS_STR_PERIOD" hidden="1">[8]XLR_NoRangeSheet!$C$6</definedName>
    <definedName name="_xlnm.Database" localSheetId="0">#REF!</definedName>
    <definedName name="_xlnm.Database">#REF!</definedName>
    <definedName name="_xlnm.Print_Area" localSheetId="0">СВОД_2026_с_факт_ДС!$A$1:$O$26</definedName>
    <definedName name="СВОД_2021_факт_КС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3" i="1" l="1"/>
  <c r="Z23" i="1"/>
  <c r="K22" i="1"/>
  <c r="H22" i="1"/>
  <c r="G22" i="1"/>
  <c r="D22" i="1"/>
  <c r="F22" i="1" s="1"/>
  <c r="AE20" i="1"/>
  <c r="AD20" i="1"/>
  <c r="AA20" i="1"/>
  <c r="AB20" i="1" s="1"/>
  <c r="Z20" i="1"/>
  <c r="AC20" i="1" s="1"/>
  <c r="AF20" i="1" s="1"/>
  <c r="AH20" i="1" s="1"/>
  <c r="U20" i="1"/>
  <c r="V20" i="1" s="1"/>
  <c r="S20" i="1"/>
  <c r="R20" i="1"/>
  <c r="Q20" i="1"/>
  <c r="T20" i="1" s="1"/>
  <c r="W20" i="1" s="1"/>
  <c r="O20" i="1"/>
  <c r="N20" i="1"/>
  <c r="K20" i="1"/>
  <c r="I20" i="1"/>
  <c r="H20" i="1"/>
  <c r="G20" i="1"/>
  <c r="D20" i="1"/>
  <c r="F20" i="1" s="1"/>
  <c r="AJ19" i="1"/>
  <c r="AH19" i="1"/>
  <c r="L19" i="1"/>
  <c r="Y19" i="1" s="1"/>
  <c r="J19" i="1"/>
  <c r="O19" i="1" s="1"/>
  <c r="I19" i="1"/>
  <c r="E19" i="1"/>
  <c r="E21" i="1" s="1"/>
  <c r="C19" i="1"/>
  <c r="C21" i="1" s="1"/>
  <c r="O18" i="1"/>
  <c r="N18" i="1"/>
  <c r="K18" i="1"/>
  <c r="M18" i="1" s="1"/>
  <c r="I18" i="1"/>
  <c r="H18" i="1"/>
  <c r="G18" i="1"/>
  <c r="D18" i="1"/>
  <c r="F18" i="1" s="1"/>
  <c r="O17" i="1"/>
  <c r="N17" i="1"/>
  <c r="K17" i="1"/>
  <c r="M17" i="1" s="1"/>
  <c r="I17" i="1"/>
  <c r="H17" i="1"/>
  <c r="G17" i="1"/>
  <c r="D17" i="1"/>
  <c r="F17" i="1" s="1"/>
  <c r="O16" i="1"/>
  <c r="N16" i="1"/>
  <c r="K16" i="1"/>
  <c r="M16" i="1" s="1"/>
  <c r="I16" i="1"/>
  <c r="H16" i="1"/>
  <c r="G16" i="1"/>
  <c r="F16" i="1"/>
  <c r="D16" i="1"/>
  <c r="O15" i="1"/>
  <c r="N15" i="1"/>
  <c r="M15" i="1"/>
  <c r="K15" i="1"/>
  <c r="I15" i="1"/>
  <c r="H15" i="1"/>
  <c r="G15" i="1"/>
  <c r="D15" i="1"/>
  <c r="F15" i="1" s="1"/>
  <c r="O14" i="1"/>
  <c r="N14" i="1"/>
  <c r="K14" i="1"/>
  <c r="M14" i="1" s="1"/>
  <c r="I14" i="1"/>
  <c r="H14" i="1"/>
  <c r="G14" i="1"/>
  <c r="D14" i="1"/>
  <c r="F14" i="1" s="1"/>
  <c r="O13" i="1"/>
  <c r="N13" i="1"/>
  <c r="K13" i="1"/>
  <c r="M13" i="1" s="1"/>
  <c r="I13" i="1"/>
  <c r="H13" i="1"/>
  <c r="G13" i="1"/>
  <c r="D13" i="1"/>
  <c r="F13" i="1" s="1"/>
  <c r="AD12" i="1"/>
  <c r="AE12" i="1" s="1"/>
  <c r="AA12" i="1"/>
  <c r="AC12" i="1" s="1"/>
  <c r="AF12" i="1" s="1"/>
  <c r="AH12" i="1" s="1"/>
  <c r="Z12" i="1"/>
  <c r="U12" i="1"/>
  <c r="V12" i="1" s="1"/>
  <c r="S12" i="1"/>
  <c r="R12" i="1"/>
  <c r="Q12" i="1"/>
  <c r="T12" i="1" s="1"/>
  <c r="W12" i="1" s="1"/>
  <c r="O12" i="1"/>
  <c r="N12" i="1"/>
  <c r="K12" i="1"/>
  <c r="M12" i="1" s="1"/>
  <c r="I12" i="1"/>
  <c r="H12" i="1"/>
  <c r="G12" i="1"/>
  <c r="D12" i="1"/>
  <c r="F12" i="1" s="1"/>
  <c r="O11" i="1"/>
  <c r="N11" i="1"/>
  <c r="K11" i="1"/>
  <c r="M11" i="1" s="1"/>
  <c r="I11" i="1"/>
  <c r="H11" i="1"/>
  <c r="G11" i="1"/>
  <c r="D11" i="1"/>
  <c r="F11" i="1" s="1"/>
  <c r="O10" i="1"/>
  <c r="N10" i="1"/>
  <c r="K10" i="1"/>
  <c r="M10" i="1" s="1"/>
  <c r="I10" i="1"/>
  <c r="H10" i="1"/>
  <c r="G10" i="1"/>
  <c r="F10" i="1"/>
  <c r="D10" i="1"/>
  <c r="O9" i="1"/>
  <c r="N9" i="1"/>
  <c r="M9" i="1"/>
  <c r="K9" i="1"/>
  <c r="I9" i="1"/>
  <c r="H9" i="1"/>
  <c r="G9" i="1"/>
  <c r="D9" i="1"/>
  <c r="F9" i="1" s="1"/>
  <c r="O8" i="1"/>
  <c r="N8" i="1"/>
  <c r="K8" i="1"/>
  <c r="M8" i="1" s="1"/>
  <c r="I8" i="1"/>
  <c r="H8" i="1"/>
  <c r="G8" i="1"/>
  <c r="D8" i="1"/>
  <c r="F8" i="1" s="1"/>
  <c r="AJ7" i="1"/>
  <c r="AE7" i="1"/>
  <c r="AD7" i="1"/>
  <c r="AA7" i="1"/>
  <c r="Z7" i="1"/>
  <c r="AC7" i="1" s="1"/>
  <c r="AF7" i="1" s="1"/>
  <c r="AH7" i="1" s="1"/>
  <c r="V7" i="1"/>
  <c r="U7" i="1"/>
  <c r="R7" i="1"/>
  <c r="S7" i="1" s="1"/>
  <c r="Q7" i="1"/>
  <c r="O7" i="1"/>
  <c r="N7" i="1"/>
  <c r="M7" i="1"/>
  <c r="K7" i="1"/>
  <c r="K19" i="1" s="1"/>
  <c r="I7" i="1"/>
  <c r="H7" i="1"/>
  <c r="H19" i="1" s="1"/>
  <c r="H21" i="1" s="1"/>
  <c r="H23" i="1" s="1"/>
  <c r="G7" i="1"/>
  <c r="D7" i="1"/>
  <c r="D19" i="1" s="1"/>
  <c r="D21" i="1" s="1"/>
  <c r="D23" i="1" s="1"/>
  <c r="Y20" i="1" l="1"/>
  <c r="X20" i="1"/>
  <c r="C23" i="1"/>
  <c r="I21" i="1"/>
  <c r="F21" i="1"/>
  <c r="E23" i="1"/>
  <c r="G21" i="1"/>
  <c r="Y12" i="1"/>
  <c r="X12" i="1"/>
  <c r="K21" i="1"/>
  <c r="K23" i="1" s="1"/>
  <c r="M19" i="1"/>
  <c r="AG12" i="1"/>
  <c r="AG7" i="1"/>
  <c r="AG20" i="1"/>
  <c r="F7" i="1"/>
  <c r="AJ12" i="1"/>
  <c r="AJ20" i="1"/>
  <c r="J21" i="1"/>
  <c r="F19" i="1"/>
  <c r="N19" i="1"/>
  <c r="T7" i="1"/>
  <c r="W7" i="1" s="1"/>
  <c r="G19" i="1"/>
  <c r="L21" i="1"/>
  <c r="E25" i="1"/>
  <c r="G23" i="1" l="1"/>
  <c r="F23" i="1"/>
  <c r="Y7" i="1"/>
  <c r="X7" i="1"/>
  <c r="I23" i="1"/>
  <c r="M21" i="1"/>
  <c r="M23" i="1" s="1"/>
  <c r="L23" i="1"/>
  <c r="E26" i="1" s="1"/>
  <c r="N21" i="1"/>
  <c r="N23" i="1" s="1"/>
  <c r="J23" i="1"/>
  <c r="O21" i="1"/>
  <c r="O23" i="1" s="1"/>
</calcChain>
</file>

<file path=xl/sharedStrings.xml><?xml version="1.0" encoding="utf-8"?>
<sst xmlns="http://schemas.openxmlformats.org/spreadsheetml/2006/main" count="53" uniqueCount="47">
  <si>
    <r>
      <t xml:space="preserve">Объемы медицинской помощи и объемы финансового обеспечения, по профилю "онкология"  (для случаев лечения пациентов со злокачественными новообразованиями (C00 - C97, D00 - D09, D45 - D47)), распределенные решением Комиссии по разработке ТП ОМС от 06.07.2026  (Протокол № 11) на 2026 год по ДНЕВНОМУ СТАЦИОНАРУ, за январь - июнь 2026 года, по состоянию </t>
    </r>
    <r>
      <rPr>
        <b/>
        <u/>
        <sz val="23"/>
        <color rgb="FFFF0000"/>
        <rFont val="Times New Roman"/>
        <family val="1"/>
        <charset val="204"/>
      </rPr>
      <t>на 01.07.2026.</t>
    </r>
  </si>
  <si>
    <t>№ п/п</t>
  </si>
  <si>
    <t>Наименование                                                            медицинской организации</t>
  </si>
  <si>
    <t>Дневной стационар</t>
  </si>
  <si>
    <r>
      <rPr>
        <b/>
        <sz val="17"/>
        <rFont val="Times New Roman"/>
        <family val="1"/>
        <charset val="204"/>
      </rPr>
      <t xml:space="preserve">Расходы                   
на 2026 год </t>
    </r>
    <r>
      <rPr>
        <sz val="17"/>
        <rFont val="Times New Roman"/>
        <family val="1"/>
        <charset val="204"/>
      </rPr>
      <t xml:space="preserve"> распределенные  решением Комиссии  по разработке ТП ОМС 
от 06.07.2026 (Протокол № 11), в руб.</t>
    </r>
  </si>
  <si>
    <r>
      <t xml:space="preserve">Расходы </t>
    </r>
    <r>
      <rPr>
        <b/>
        <sz val="17"/>
        <color theme="5" tint="-0.249977111117893"/>
        <rFont val="Times New Roman"/>
        <family val="1"/>
        <charset val="204"/>
      </rPr>
      <t>на январь - июнь 2026 года</t>
    </r>
    <r>
      <rPr>
        <b/>
        <sz val="17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 гр. 4 = гр. 3/12*6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</si>
  <si>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июнь </t>
    </r>
    <r>
      <rPr>
        <b/>
        <sz val="17"/>
        <rFont val="Times New Roman"/>
        <family val="1"/>
        <charset val="204"/>
      </rPr>
      <t>2026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01.07.2026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</si>
  <si>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</t>
    </r>
    <r>
      <rPr>
        <sz val="17"/>
        <color theme="5" tint="-0.249977111117893"/>
        <rFont val="Times New Roman"/>
        <family val="1"/>
        <charset val="204"/>
      </rPr>
      <t xml:space="preserve">за январь - июнь </t>
    </r>
    <r>
      <rPr>
        <sz val="17"/>
        <rFont val="Times New Roman"/>
        <family val="1"/>
        <charset val="204"/>
      </rPr>
      <t>2026 года,              гр. 5/ гр. 4
в %</t>
    </r>
  </si>
  <si>
    <t>Уровень исполнения 
расходов, распределнных на 2026 год, 
в %
гр.5/гр.3</t>
  </si>
  <si>
    <t>Остаток расходов до конца года
гр.3-гр.5
в руб.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</si>
  <si>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гр.3/гр.10</t>
  </si>
  <si>
    <r>
      <rPr>
        <b/>
        <sz val="17"/>
        <rFont val="Times New Roman"/>
        <family val="1"/>
        <charset val="204"/>
      </rPr>
      <t>Объемы на 2026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06.07.2026 (Протокол № 11),
 в  случаях лечения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</si>
  <si>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июнь 2026 года</t>
    </r>
    <r>
      <rPr>
        <sz val="17"/>
        <rFont val="Times New Roman"/>
        <family val="1"/>
        <charset val="204"/>
      </rPr>
      <t>, рассчитанные исходя из 1/12 годового объема предоставления медицинской помощи по ОМС,                           гр. 11 = гр. 10 /12*6</t>
    </r>
  </si>
  <si>
    <r>
      <rPr>
        <b/>
        <sz val="17"/>
        <rFont val="Times New Roman"/>
        <family val="1"/>
        <charset val="204"/>
      </rPr>
      <t>Фактические объемы за</t>
    </r>
    <r>
      <rPr>
        <b/>
        <sz val="17"/>
        <color theme="5" tint="-0.249977111117893"/>
        <rFont val="Times New Roman"/>
        <family val="1"/>
        <charset val="204"/>
      </rPr>
      <t xml:space="preserve"> январь - июнь 2</t>
    </r>
    <r>
      <rPr>
        <b/>
        <sz val="17"/>
        <rFont val="Times New Roman"/>
        <family val="1"/>
        <charset val="204"/>
      </rPr>
      <t>026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01.07.2026</t>
    </r>
    <r>
      <rPr>
        <sz val="17"/>
        <rFont val="Times New Roman"/>
        <family val="1"/>
        <charset val="204"/>
      </rPr>
      <t xml:space="preserve">
 в  случаях лечения</t>
    </r>
  </si>
  <si>
    <r>
      <t xml:space="preserve">Уровень исполнения распределенных объемов 
за </t>
    </r>
    <r>
      <rPr>
        <sz val="17"/>
        <color rgb="FF960000"/>
        <rFont val="Times New Roman"/>
        <family val="1"/>
        <charset val="204"/>
      </rPr>
      <t>январь - июнь 2026 года</t>
    </r>
    <r>
      <rPr>
        <sz val="17"/>
        <rFont val="Times New Roman"/>
        <family val="1"/>
        <charset val="204"/>
      </rPr>
      <t>, 
в %, гр. 12/ гр. 11</t>
    </r>
  </si>
  <si>
    <t>Уровень исполнения объемов, распределенных  
на 2026 год, 
в %
гр. 12/гр.10</t>
  </si>
  <si>
    <t>Остаток объемов до конца года
(план год- факт)
гр.10-гр.12</t>
  </si>
  <si>
    <t>1 кв.</t>
  </si>
  <si>
    <t>2 кв.</t>
  </si>
  <si>
    <t>2 мес. из 2 кв.</t>
  </si>
  <si>
    <t xml:space="preserve">на 6 мес. </t>
  </si>
  <si>
    <t>3 кв.</t>
  </si>
  <si>
    <t>1 мес. из 3 кв.</t>
  </si>
  <si>
    <t xml:space="preserve">на 7 мес. </t>
  </si>
  <si>
    <t xml:space="preserve">откл </t>
  </si>
  <si>
    <t>1 мес. из  
3 кв.</t>
  </si>
  <si>
    <t>на 7 мес. 2019г.</t>
  </si>
  <si>
    <t>ГБУЗ "ПОКБ им. Н. Н. Бурденко"</t>
  </si>
  <si>
    <t>ГБУЗ «Областной онкологический клинический диспансер»</t>
  </si>
  <si>
    <t>ГБУЗ «Городская поликлиника»</t>
  </si>
  <si>
    <t>ГБУЗ "Кузнецкая ЦРБ"</t>
  </si>
  <si>
    <t>ГБУЗ "Бессоновская РБ"</t>
  </si>
  <si>
    <t>ГБУЗ "Городищенская РБ"</t>
  </si>
  <si>
    <t>ГБУЗ "Каменская ЦРБ им. Г.М. Савельевой"</t>
  </si>
  <si>
    <t>ГБУЗ "Н-Ломовская ЦРБ"</t>
  </si>
  <si>
    <t>ГБУЗ "Никольская РБ"</t>
  </si>
  <si>
    <t>ГБУЗ «Сердобская ЦРБ им. А. И. Настина»</t>
  </si>
  <si>
    <t>ГБУЗ "Пензенская  РБ им. К.А. Карагизова"</t>
  </si>
  <si>
    <t>ООО «Клиника диагностики и лечения на Измайлова»</t>
  </si>
  <si>
    <t>Итого по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</si>
  <si>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</si>
  <si>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Итого с учетом  МТР</t>
  </si>
  <si>
    <t xml:space="preserve"> Средства НСЗ</t>
  </si>
  <si>
    <t>ВСЕГО</t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</si>
  <si>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</si>
  <si>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</si>
  <si>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Приложение №1.3.1.1.1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</si>
</sst>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  <numFmt numFmtId="167" formatCode="_-* #,##0.00_р_._-;\-* #,##0.00_р_._-;_-* &quot;-&quot;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23"/>
      <name val="Times New Roman"/>
      <family val="1"/>
      <charset val="204"/>
    </font>
    <font>
      <b/>
      <u/>
      <sz val="23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17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7"/>
      <color theme="5" tint="-0.249977111117893"/>
      <name val="Times New Roman"/>
      <family val="1"/>
      <charset val="204"/>
    </font>
    <font>
      <b/>
      <sz val="17"/>
      <color rgb="FF960000"/>
      <name val="Times New Roman"/>
      <family val="1"/>
      <charset val="204"/>
    </font>
    <font>
      <sz val="17"/>
      <color theme="5" tint="-0.249977111117893"/>
      <name val="Times New Roman"/>
      <family val="1"/>
      <charset val="204"/>
    </font>
    <font>
      <sz val="17"/>
      <color rgb="FF960000"/>
      <name val="Times New Roman"/>
      <family val="1"/>
      <charset val="204"/>
    </font>
    <font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name val="Arial Cyr"/>
    </font>
    <font>
      <sz val="17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u/>
      <sz val="17"/>
      <name val="Times New Roman"/>
      <family val="1"/>
      <charset val="204"/>
    </font>
    <font>
      <b/>
      <sz val="18"/>
      <name val="Times New Roman"/>
      <family val="1"/>
      <charset val="204"/>
    </font>
    <font>
      <u/>
      <sz val="17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3" fillId="0" borderId="0"/>
    <xf numFmtId="0" fontId="2" fillId="0" borderId="0"/>
    <xf numFmtId="0" fontId="28" fillId="0" borderId="0"/>
  </cellStyleXfs>
  <cellXfs count="89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 applyAlignment="1">
      <alignment horizontal="center"/>
    </xf>
    <xf numFmtId="0" fontId="7" fillId="0" borderId="0" xfId="2" applyFont="1"/>
    <xf numFmtId="0" fontId="8" fillId="0" borderId="1" xfId="2" applyFont="1" applyBorder="1" applyAlignment="1">
      <alignment horizontal="center" vertical="top" wrapText="1"/>
    </xf>
    <xf numFmtId="0" fontId="8" fillId="0" borderId="0" xfId="2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0" fontId="11" fillId="0" borderId="2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 wrapText="1"/>
    </xf>
    <xf numFmtId="0" fontId="14" fillId="3" borderId="7" xfId="2" applyFont="1" applyFill="1" applyBorder="1" applyAlignment="1">
      <alignment horizontal="center" vertical="center" wrapText="1"/>
    </xf>
    <xf numFmtId="0" fontId="14" fillId="3" borderId="2" xfId="2" applyFont="1" applyFill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4" fillId="3" borderId="8" xfId="2" applyFont="1" applyFill="1" applyBorder="1" applyAlignment="1">
      <alignment horizontal="center" vertical="center" wrapText="1"/>
    </xf>
    <xf numFmtId="0" fontId="20" fillId="4" borderId="7" xfId="2" applyFont="1" applyFill="1" applyBorder="1" applyAlignment="1">
      <alignment horizontal="center" vertical="center"/>
    </xf>
    <xf numFmtId="0" fontId="20" fillId="0" borderId="7" xfId="2" applyFont="1" applyBorder="1" applyAlignment="1">
      <alignment horizontal="center" vertical="center"/>
    </xf>
    <xf numFmtId="0" fontId="20" fillId="0" borderId="7" xfId="2" applyFont="1" applyBorder="1" applyAlignment="1">
      <alignment horizontal="center" vertical="center" wrapText="1"/>
    </xf>
    <xf numFmtId="0" fontId="20" fillId="4" borderId="7" xfId="2" applyFont="1" applyFill="1" applyBorder="1" applyAlignment="1">
      <alignment horizontal="center" vertical="center" wrapText="1"/>
    </xf>
    <xf numFmtId="0" fontId="20" fillId="5" borderId="7" xfId="2" applyFont="1" applyFill="1" applyBorder="1" applyAlignment="1">
      <alignment horizontal="center" vertical="center" wrapText="1"/>
    </xf>
    <xf numFmtId="0" fontId="20" fillId="0" borderId="0" xfId="2" applyFont="1" applyAlignment="1">
      <alignment horizontal="center" vertical="center"/>
    </xf>
    <xf numFmtId="0" fontId="21" fillId="0" borderId="7" xfId="2" applyFont="1" applyBorder="1" applyAlignment="1">
      <alignment horizontal="center" vertical="center" wrapText="1"/>
    </xf>
    <xf numFmtId="0" fontId="7" fillId="0" borderId="7" xfId="2" applyFont="1" applyBorder="1"/>
    <xf numFmtId="0" fontId="22" fillId="0" borderId="7" xfId="0" applyFont="1" applyBorder="1"/>
    <xf numFmtId="0" fontId="7" fillId="5" borderId="7" xfId="2" applyFont="1" applyFill="1" applyBorder="1"/>
    <xf numFmtId="0" fontId="3" fillId="0" borderId="7" xfId="3" applyFont="1" applyFill="1" applyBorder="1" applyAlignment="1">
      <alignment horizontal="center"/>
    </xf>
    <xf numFmtId="0" fontId="7" fillId="0" borderId="7" xfId="4" applyFont="1" applyFill="1" applyBorder="1" applyAlignment="1">
      <alignment horizontal="left" vertical="center" wrapText="1" indent="1"/>
    </xf>
    <xf numFmtId="164" fontId="24" fillId="0" borderId="7" xfId="1" applyFont="1" applyFill="1" applyBorder="1" applyAlignment="1">
      <alignment wrapText="1"/>
    </xf>
    <xf numFmtId="164" fontId="24" fillId="0" borderId="7" xfId="1" applyNumberFormat="1" applyFont="1" applyFill="1" applyBorder="1" applyAlignment="1">
      <alignment wrapText="1"/>
    </xf>
    <xf numFmtId="4" fontId="24" fillId="3" borderId="7" xfId="1" applyNumberFormat="1" applyFont="1" applyFill="1" applyBorder="1" applyAlignment="1">
      <alignment horizontal="center" wrapText="1"/>
    </xf>
    <xf numFmtId="165" fontId="24" fillId="0" borderId="7" xfId="1" applyNumberFormat="1" applyFont="1" applyFill="1" applyBorder="1" applyAlignment="1">
      <alignment wrapText="1"/>
    </xf>
    <xf numFmtId="3" fontId="24" fillId="0" borderId="7" xfId="1" applyNumberFormat="1" applyFont="1" applyFill="1" applyBorder="1" applyAlignment="1">
      <alignment horizontal="center" wrapText="1"/>
    </xf>
    <xf numFmtId="3" fontId="24" fillId="3" borderId="7" xfId="1" applyNumberFormat="1" applyFont="1" applyFill="1" applyBorder="1" applyAlignment="1">
      <alignment horizontal="center" wrapText="1"/>
    </xf>
    <xf numFmtId="166" fontId="7" fillId="4" borderId="7" xfId="2" applyNumberFormat="1" applyFont="1" applyFill="1" applyBorder="1"/>
    <xf numFmtId="166" fontId="7" fillId="0" borderId="7" xfId="2" applyNumberFormat="1" applyFont="1" applyBorder="1"/>
    <xf numFmtId="166" fontId="7" fillId="5" borderId="7" xfId="2" applyNumberFormat="1" applyFont="1" applyFill="1" applyBorder="1"/>
    <xf numFmtId="167" fontId="7" fillId="0" borderId="0" xfId="2" applyNumberFormat="1" applyFont="1"/>
    <xf numFmtId="164" fontId="25" fillId="4" borderId="7" xfId="2" applyNumberFormat="1" applyFont="1" applyFill="1" applyBorder="1"/>
    <xf numFmtId="164" fontId="25" fillId="0" borderId="7" xfId="2" applyNumberFormat="1" applyFont="1" applyBorder="1"/>
    <xf numFmtId="164" fontId="25" fillId="5" borderId="7" xfId="2" applyNumberFormat="1" applyFont="1" applyFill="1" applyBorder="1"/>
    <xf numFmtId="164" fontId="4" fillId="0" borderId="0" xfId="2" applyNumberFormat="1" applyFont="1"/>
    <xf numFmtId="0" fontId="26" fillId="0" borderId="7" xfId="0" applyFont="1" applyFill="1" applyBorder="1" applyAlignment="1">
      <alignment horizontal="left" vertical="center" wrapText="1" indent="1"/>
    </xf>
    <xf numFmtId="0" fontId="3" fillId="0" borderId="7" xfId="0" applyFont="1" applyFill="1" applyBorder="1" applyAlignment="1">
      <alignment horizontal="center"/>
    </xf>
    <xf numFmtId="0" fontId="5" fillId="0" borderId="0" xfId="2" applyFont="1" applyFill="1"/>
    <xf numFmtId="0" fontId="7" fillId="6" borderId="7" xfId="3" applyFont="1" applyFill="1" applyBorder="1" applyAlignment="1">
      <alignment horizontal="left" wrapText="1"/>
    </xf>
    <xf numFmtId="0" fontId="11" fillId="7" borderId="7" xfId="0" applyFont="1" applyFill="1" applyBorder="1"/>
    <xf numFmtId="0" fontId="27" fillId="7" borderId="7" xfId="0" applyFont="1" applyFill="1" applyBorder="1" applyAlignment="1">
      <alignment horizontal="left" wrapText="1"/>
    </xf>
    <xf numFmtId="164" fontId="15" fillId="7" borderId="7" xfId="1" applyFont="1" applyFill="1" applyBorder="1" applyAlignment="1">
      <alignment horizontal="left" wrapText="1"/>
    </xf>
    <xf numFmtId="4" fontId="15" fillId="7" borderId="7" xfId="1" applyNumberFormat="1" applyFont="1" applyFill="1" applyBorder="1" applyAlignment="1">
      <alignment horizontal="center" wrapText="1"/>
    </xf>
    <xf numFmtId="165" fontId="15" fillId="7" borderId="7" xfId="1" applyNumberFormat="1" applyFont="1" applyFill="1" applyBorder="1" applyAlignment="1">
      <alignment horizontal="left" wrapText="1"/>
    </xf>
    <xf numFmtId="3" fontId="15" fillId="7" borderId="7" xfId="1" applyNumberFormat="1" applyFont="1" applyFill="1" applyBorder="1" applyAlignment="1">
      <alignment horizontal="center" wrapText="1"/>
    </xf>
    <xf numFmtId="0" fontId="4" fillId="0" borderId="7" xfId="2" applyFont="1" applyBorder="1"/>
    <xf numFmtId="0" fontId="21" fillId="0" borderId="7" xfId="5" applyFont="1" applyBorder="1" applyAlignment="1">
      <alignment horizontal="left" vertical="center" wrapText="1" indent="1"/>
    </xf>
    <xf numFmtId="0" fontId="11" fillId="7" borderId="7" xfId="5" applyFont="1" applyFill="1" applyBorder="1"/>
    <xf numFmtId="0" fontId="27" fillId="7" borderId="7" xfId="5" applyFont="1" applyFill="1" applyBorder="1" applyAlignment="1">
      <alignment horizontal="left" vertical="center" wrapText="1"/>
    </xf>
    <xf numFmtId="164" fontId="15" fillId="7" borderId="7" xfId="1" applyFont="1" applyFill="1" applyBorder="1" applyAlignment="1">
      <alignment vertical="center"/>
    </xf>
    <xf numFmtId="4" fontId="15" fillId="7" borderId="7" xfId="1" applyNumberFormat="1" applyFont="1" applyFill="1" applyBorder="1" applyAlignment="1">
      <alignment horizontal="center" vertical="center"/>
    </xf>
    <xf numFmtId="165" fontId="15" fillId="7" borderId="7" xfId="1" applyNumberFormat="1" applyFont="1" applyFill="1" applyBorder="1" applyAlignment="1">
      <alignment vertical="center"/>
    </xf>
    <xf numFmtId="3" fontId="15" fillId="7" borderId="7" xfId="1" applyNumberFormat="1" applyFont="1" applyFill="1" applyBorder="1" applyAlignment="1">
      <alignment horizontal="center" vertical="center"/>
    </xf>
    <xf numFmtId="166" fontId="7" fillId="4" borderId="0" xfId="2" applyNumberFormat="1" applyFont="1" applyFill="1" applyBorder="1"/>
    <xf numFmtId="166" fontId="7" fillId="0" borderId="0" xfId="2" applyNumberFormat="1" applyFont="1" applyBorder="1"/>
    <xf numFmtId="0" fontId="7" fillId="0" borderId="0" xfId="2" applyFont="1" applyBorder="1"/>
    <xf numFmtId="166" fontId="7" fillId="5" borderId="0" xfId="2" applyNumberFormat="1" applyFont="1" applyFill="1" applyBorder="1"/>
    <xf numFmtId="164" fontId="25" fillId="0" borderId="0" xfId="2" applyNumberFormat="1" applyFont="1" applyBorder="1"/>
    <xf numFmtId="164" fontId="25" fillId="4" borderId="0" xfId="2" applyNumberFormat="1" applyFont="1" applyFill="1" applyBorder="1"/>
    <xf numFmtId="164" fontId="25" fillId="5" borderId="0" xfId="2" applyNumberFormat="1" applyFont="1" applyFill="1" applyBorder="1"/>
    <xf numFmtId="0" fontId="7" fillId="0" borderId="7" xfId="5" applyFont="1" applyBorder="1" applyAlignment="1">
      <alignment horizontal="left" vertical="center" wrapText="1" indent="1"/>
    </xf>
    <xf numFmtId="164" fontId="14" fillId="0" borderId="7" xfId="1" applyFont="1" applyFill="1" applyBorder="1" applyAlignment="1">
      <alignment vertical="center"/>
    </xf>
    <xf numFmtId="164" fontId="15" fillId="0" borderId="7" xfId="1" applyFont="1" applyFill="1" applyBorder="1" applyAlignment="1">
      <alignment vertical="center"/>
    </xf>
    <xf numFmtId="4" fontId="15" fillId="0" borderId="7" xfId="1" applyNumberFormat="1" applyFont="1" applyFill="1" applyBorder="1" applyAlignment="1">
      <alignment horizontal="center" vertical="center"/>
    </xf>
    <xf numFmtId="165" fontId="15" fillId="0" borderId="7" xfId="1" applyNumberFormat="1" applyFont="1" applyFill="1" applyBorder="1" applyAlignment="1">
      <alignment vertical="center"/>
    </xf>
    <xf numFmtId="3" fontId="15" fillId="0" borderId="7" xfId="1" applyNumberFormat="1" applyFont="1" applyFill="1" applyBorder="1" applyAlignment="1">
      <alignment horizontal="center" vertical="center"/>
    </xf>
    <xf numFmtId="164" fontId="7" fillId="0" borderId="7" xfId="2" applyNumberFormat="1" applyFont="1" applyBorder="1"/>
    <xf numFmtId="0" fontId="14" fillId="0" borderId="3" xfId="2" applyFont="1" applyBorder="1" applyAlignment="1">
      <alignment horizontal="left" vertical="center" wrapText="1"/>
    </xf>
    <xf numFmtId="0" fontId="14" fillId="0" borderId="4" xfId="2" applyFont="1" applyBorder="1" applyAlignment="1">
      <alignment horizontal="left" vertical="center" wrapText="1"/>
    </xf>
    <xf numFmtId="0" fontId="14" fillId="0" borderId="5" xfId="2" applyFont="1" applyBorder="1" applyAlignment="1">
      <alignment horizontal="left" vertical="center" wrapText="1"/>
    </xf>
    <xf numFmtId="4" fontId="30" fillId="0" borderId="7" xfId="2" applyNumberFormat="1" applyFont="1" applyFill="1" applyBorder="1" applyAlignment="1">
      <alignment horizontal="center" vertical="center"/>
    </xf>
    <xf numFmtId="0" fontId="4" fillId="0" borderId="0" xfId="2" applyFont="1" applyBorder="1"/>
    <xf numFmtId="164" fontId="4" fillId="0" borderId="0" xfId="2" applyNumberFormat="1" applyFont="1" applyBorder="1"/>
    <xf numFmtId="3" fontId="4" fillId="0" borderId="0" xfId="2" applyNumberFormat="1" applyFont="1" applyBorder="1"/>
    <xf numFmtId="3" fontId="7" fillId="0" borderId="0" xfId="2" applyNumberFormat="1" applyFont="1" applyBorder="1"/>
    <xf numFmtId="0" fontId="6" fillId="0" borderId="0" xfId="2" applyFont="1" applyAlignment="1">
      <alignment horizontal="right"/>
    </xf>
  </cellXfs>
  <cellStyles count="6">
    <cellStyle name="Обычный" xfId="0" builtinId="0"/>
    <cellStyle name="Обычный 2" xfId="2"/>
    <cellStyle name="Обычный 5 3" xfId="5"/>
    <cellStyle name="Обычный_Список  ЛПУ" xfId="4"/>
    <cellStyle name="Обычный_форма4(нов.)" xfId="3"/>
    <cellStyle name="Финансовый" xfId="1" builtinId="3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ofin\&#1044;&#1083;&#1103;%20&#1057;&#1040;&#1042;&#1048;&#1053;&#1054;&#1042;&#1054;&#1049;%20&#1051;.&#1042;_\0_2012-2018_&#1050;&#1086;&#1084;&#1080;&#1089;&#1089;&#1080;&#1103;%20&#1087;&#1086;%20&#1088;&#1072;&#1079;&#1088;&#1072;&#1073;&#1086;&#1090;&#1082;&#1077;%20&#1058;&#1055;&#1054;&#1052;&#1057;\1_2019%20&#1050;&#1086;&#1084;&#1080;&#1089;&#1089;&#1080;&#1103;%20&#1087;&#1086;%20&#1088;&#1072;&#1079;&#1088;&#1072;&#1073;&#1086;&#1090;&#1082;&#1077;%20&#1058;&#1055;&#1054;&#1052;&#1057;%20&#1085;&#1072;%202019%20&#1075;&#1086;&#1076;\&#1055;&#1088;&#1086;&#1090;&#1086;&#1082;&#1086;&#1083;%20&#8470;9\&#1055;&#1088;&#1080;&#1083;&#1086;&#1078;&#1077;&#1085;&#1080;&#1103;%20&#1082;%20&#1055;&#1088;&#1086;&#1090;&#1086;&#1082;&#1086;&#1083;&#1091;&#8470;9\&#1055;&#1088;&#1080;&#1083;&#1086;&#1078;&#1077;&#1085;&#1080;&#1077;%20&#8470;3.6-3.6.4%20&#1054;&#1073;&#1098;&#1077;&#1084;&#1099;%20&#1052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%20&#8470;2.6-2.6.4%20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1.9_&#1056;&#1072;&#1089;&#1093;&#1086;&#1076;&#1099;_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&#8470;%202.7_&#1056;&#1072;&#1089;&#1093;&#1086;&#1076;&#1099;_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7_&#1056;&#1072;&#1089;&#1093;&#1086;&#1076;&#1099;_&#1052;&#105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7/&#1055;&#1088;&#1080;&#1083;&#1086;&#1078;&#1077;&#1085;&#1080;&#1103;%20&#1082;%20&#1055;&#1088;&#1086;&#1090;&#1086;&#1082;&#1086;&#1083;&#1091;%20&#8470;7/&#1055;&#1088;&#1080;&#1083;&#1086;&#1078;&#1077;&#1085;&#1080;&#1077;%20&#8470;1.7_&#1056;&#1072;&#1089;&#1093;&#1086;&#1076;&#1099;_&#1052;&#105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6%20&#1050;&#1086;&#1084;&#1080;&#1089;&#1089;&#1080;&#1103;%20&#1087;&#1086;%20&#1088;&#1072;&#1079;&#1088;&#1072;&#1073;&#1086;&#1090;&#1082;&#1077;%20&#1058;&#1055;&#1054;&#1052;&#1057;%20&#1085;&#1072;%202026%20&#1075;&#1086;&#1076;/&#1055;&#1088;&#1086;&#1090;&#1086;&#1082;&#1086;&#1083;&#8470;12_V&#1084;&#1086;_6%20&#1084;/&#1055;&#1088;&#1080;&#1083;&#1086;&#1078;_&#1087;&#1086;_&#1054;&#1053;&#1050;&#1054;&#1051;&#1054;&#1043;&#1048;&#1048;_&#1079;&#1072;_&#1103;&#1085;&#1074;&#1072;&#1088;&#1100;_&#1080;&#1102;&#1085;&#1100;_2026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"/>
      <sheetName val="1_кв_2019"/>
      <sheetName val="2_кв_2019"/>
      <sheetName val="3_кв_2019"/>
      <sheetName val="4_кв_2019"/>
    </sheetNames>
    <sheetDataSet>
      <sheetData sheetId="0" refreshError="1"/>
      <sheetData sheetId="1">
        <row r="19">
          <cell r="CF19">
            <v>2504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8">
          <cell r="CF118">
            <v>110</v>
          </cell>
          <cell r="CL118">
            <v>0</v>
          </cell>
        </row>
      </sheetData>
      <sheetData sheetId="2">
        <row r="19">
          <cell r="CF19">
            <v>2992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_нов"/>
      <sheetName val="1_кв_2019_нов"/>
      <sheetName val="2_кв_2019_нов"/>
      <sheetName val="3_кв_2019_нов"/>
      <sheetName val="4_кв_2019_нов"/>
    </sheetNames>
    <sheetDataSet>
      <sheetData sheetId="0">
        <row r="17">
          <cell r="D17">
            <v>125012</v>
          </cell>
        </row>
      </sheetData>
      <sheetData sheetId="1">
        <row r="17">
          <cell r="D17">
            <v>30400</v>
          </cell>
        </row>
      </sheetData>
      <sheetData sheetId="2">
        <row r="17">
          <cell r="D17">
            <v>31020</v>
          </cell>
        </row>
        <row r="19">
          <cell r="CF19">
            <v>3662</v>
          </cell>
          <cell r="CL19">
            <v>323</v>
          </cell>
        </row>
        <row r="92">
          <cell r="CF92">
            <v>11</v>
          </cell>
        </row>
        <row r="119">
          <cell r="CF119">
            <v>110</v>
          </cell>
        </row>
      </sheetData>
      <sheetData sheetId="3">
        <row r="17">
          <cell r="D17">
            <v>31799</v>
          </cell>
        </row>
        <row r="19">
          <cell r="CF19">
            <v>1482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9">
          <cell r="CF119">
            <v>110</v>
          </cell>
        </row>
      </sheetData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A17">
            <v>178721843.18000001</v>
          </cell>
        </row>
        <row r="90">
          <cell r="AA90">
            <v>1102596.57</v>
          </cell>
        </row>
        <row r="116">
          <cell r="AA116">
            <v>13004734.880000001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10"/>
    </sheetNames>
    <sheetDataSet>
      <sheetData sheetId="0">
        <row r="17">
          <cell r="AP17">
            <v>219720503.44999999</v>
          </cell>
          <cell r="BE17">
            <v>223496186.90000001</v>
          </cell>
        </row>
        <row r="90">
          <cell r="AP90">
            <v>1102596.57</v>
          </cell>
          <cell r="BE90">
            <v>1102596.57</v>
          </cell>
        </row>
        <row r="117">
          <cell r="AP117">
            <v>13004734.869999999</v>
          </cell>
          <cell r="BE117">
            <v>13004734.880000001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P17">
            <v>178721843.16999999</v>
          </cell>
        </row>
        <row r="90">
          <cell r="AP90">
            <v>1102596.57</v>
          </cell>
        </row>
        <row r="114">
          <cell r="AP114">
            <v>1102596.57</v>
          </cell>
        </row>
        <row r="116">
          <cell r="AP116">
            <v>13004734.869999999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7"/>
    </sheetNames>
    <sheetDataSet>
      <sheetData sheetId="0">
        <row r="17">
          <cell r="AA17">
            <v>178721843.18000001</v>
          </cell>
        </row>
        <row r="115">
          <cell r="AA115">
            <v>180617417.52000001</v>
          </cell>
          <cell r="AP115">
            <v>180617417.5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2019"/>
      <sheetName val="ДС_2019_Пр.27"/>
      <sheetName val="ДС_2019_Пр.6"/>
      <sheetName val="СВОД_2019_с фактом_КС_по 1кв"/>
      <sheetName val="СВОД_2019_с фактом_ДС_по 1кв"/>
      <sheetName val="СВОД_на 01.04.19"/>
      <sheetName val="СВОД_на 01.04.19_в МЗПО"/>
      <sheetName val="ДС_2019_Пр.8"/>
      <sheetName val="ДС_2019_Пр.9"/>
      <sheetName val="ДС_2019_Пр.12"/>
      <sheetName val="СВОД_2026_факт_КС"/>
      <sheetName val="СВОД_2026_с_факт_ДС"/>
      <sheetName val="СВОД_2019_с фактом_КС_был"/>
      <sheetName val="СВОД_2019_с фактом_ДС_был"/>
      <sheetName val="СВОД_на 01.07.26_с_МТР"/>
      <sheetName val="СВОД_на 18.03.19_в МЗПО_РАСЧЕТ"/>
      <sheetName val="Не предъявлено_по периодам"/>
      <sheetName val="свод все МО"/>
      <sheetName val="откл от СВОДА"/>
      <sheetName val="Не предъявлено_апрель"/>
      <sheetName val="Не предъявлено_май"/>
      <sheetName val="Не предъявлено_июнь"/>
      <sheetName val="Не предъявлено_июль"/>
      <sheetName val="Не предъявлено_август"/>
      <sheetName val="Не предъявлено_сент"/>
      <sheetName val="Не предъявлено_окт"/>
      <sheetName val="Сердобск_на 01.06.19_прав_пла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6"/>
  <sheetViews>
    <sheetView tabSelected="1" zoomScale="62" zoomScaleNormal="62" workbookViewId="0">
      <pane xSplit="3" ySplit="7" topLeftCell="D24" activePane="bottomRight" state="frozen"/>
      <selection activeCell="C33" sqref="C33:D33"/>
      <selection pane="topRight" activeCell="C33" sqref="C33:D33"/>
      <selection pane="bottomLeft" activeCell="C33" sqref="C33:D33"/>
      <selection pane="bottomRight" activeCell="J27" sqref="J26:J27"/>
    </sheetView>
  </sheetViews>
  <sheetFormatPr defaultRowHeight="20.25" x14ac:dyDescent="0.3"/>
  <cols>
    <col min="1" max="1" width="6.140625" style="1" customWidth="1"/>
    <col min="2" max="2" width="52.140625" style="2" customWidth="1"/>
    <col min="3" max="3" width="30.85546875" style="2" customWidth="1"/>
    <col min="4" max="4" width="38.140625" style="2" customWidth="1"/>
    <col min="5" max="5" width="29.5703125" style="2" customWidth="1"/>
    <col min="6" max="6" width="24.140625" style="2" customWidth="1"/>
    <col min="7" max="7" width="24.5703125" style="2" customWidth="1"/>
    <col min="8" max="8" width="27.42578125" style="2" customWidth="1"/>
    <col min="9" max="9" width="30.7109375" style="2" customWidth="1"/>
    <col min="10" max="10" width="27.42578125" style="2" customWidth="1"/>
    <col min="11" max="11" width="31.42578125" style="2" customWidth="1"/>
    <col min="12" max="12" width="27.7109375" style="2" customWidth="1"/>
    <col min="13" max="13" width="24.28515625" style="2" customWidth="1"/>
    <col min="14" max="14" width="19.42578125" style="2" customWidth="1"/>
    <col min="15" max="15" width="21.5703125" style="2" customWidth="1"/>
    <col min="16" max="16" width="4.5703125" style="2" customWidth="1"/>
    <col min="17" max="17" width="12.7109375" style="4" hidden="1" customWidth="1"/>
    <col min="18" max="18" width="14.5703125" style="4" hidden="1" customWidth="1"/>
    <col min="19" max="20" width="15.7109375" style="4" hidden="1" customWidth="1"/>
    <col min="21" max="21" width="17.85546875" style="4" hidden="1" customWidth="1"/>
    <col min="22" max="22" width="15.7109375" style="4" hidden="1" customWidth="1"/>
    <col min="23" max="23" width="17.85546875" style="4" hidden="1" customWidth="1"/>
    <col min="24" max="24" width="16.28515625" style="4" hidden="1" customWidth="1"/>
    <col min="25" max="25" width="26.42578125" style="4" hidden="1" customWidth="1"/>
    <col min="26" max="27" width="25.28515625" style="4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36" ht="27.75" x14ac:dyDescent="0.4">
      <c r="I1" s="3"/>
      <c r="J1" s="3"/>
      <c r="K1" s="3"/>
      <c r="L1" s="88" t="s">
        <v>46</v>
      </c>
      <c r="M1" s="3"/>
      <c r="N1" s="3"/>
      <c r="O1" s="3"/>
    </row>
    <row r="2" spans="1:36" ht="131.25" customHeight="1" x14ac:dyDescent="0.3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S2" s="7"/>
      <c r="T2" s="7"/>
      <c r="U2" s="7"/>
      <c r="V2" s="7"/>
      <c r="W2" s="7"/>
      <c r="X2" s="7"/>
      <c r="Y2" s="7"/>
      <c r="Z2" s="7"/>
      <c r="AA2" s="7"/>
    </row>
    <row r="3" spans="1:36" ht="39.75" customHeight="1" x14ac:dyDescent="0.3">
      <c r="A3" s="8" t="s">
        <v>1</v>
      </c>
      <c r="B3" s="9" t="s">
        <v>2</v>
      </c>
      <c r="C3" s="10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2"/>
    </row>
    <row r="4" spans="1:36" ht="18.75" customHeight="1" x14ac:dyDescent="0.3">
      <c r="A4" s="13"/>
      <c r="B4" s="14"/>
      <c r="C4" s="15" t="s">
        <v>4</v>
      </c>
      <c r="D4" s="16" t="s">
        <v>5</v>
      </c>
      <c r="E4" s="15" t="s">
        <v>6</v>
      </c>
      <c r="F4" s="17" t="s">
        <v>7</v>
      </c>
      <c r="G4" s="17" t="s">
        <v>8</v>
      </c>
      <c r="H4" s="18" t="s">
        <v>9</v>
      </c>
      <c r="I4" s="15" t="s">
        <v>10</v>
      </c>
      <c r="J4" s="15" t="s">
        <v>11</v>
      </c>
      <c r="K4" s="15" t="s">
        <v>12</v>
      </c>
      <c r="L4" s="15" t="s">
        <v>13</v>
      </c>
      <c r="M4" s="17" t="s">
        <v>14</v>
      </c>
      <c r="N4" s="17" t="s">
        <v>15</v>
      </c>
      <c r="O4" s="18" t="s">
        <v>16</v>
      </c>
    </row>
    <row r="5" spans="1:36" ht="273" customHeight="1" x14ac:dyDescent="0.2">
      <c r="A5" s="19"/>
      <c r="B5" s="20"/>
      <c r="C5" s="15"/>
      <c r="D5" s="15"/>
      <c r="E5" s="15"/>
      <c r="F5" s="17"/>
      <c r="G5" s="17"/>
      <c r="H5" s="21"/>
      <c r="I5" s="15"/>
      <c r="J5" s="15"/>
      <c r="K5" s="15"/>
      <c r="L5" s="15"/>
      <c r="M5" s="17"/>
      <c r="N5" s="17"/>
      <c r="O5" s="21"/>
      <c r="Q5" s="22" t="s">
        <v>17</v>
      </c>
      <c r="R5" s="23" t="s">
        <v>18</v>
      </c>
      <c r="S5" s="24" t="s">
        <v>19</v>
      </c>
      <c r="T5" s="25" t="s">
        <v>20</v>
      </c>
      <c r="U5" s="23" t="s">
        <v>21</v>
      </c>
      <c r="V5" s="24" t="s">
        <v>22</v>
      </c>
      <c r="W5" s="26" t="s">
        <v>23</v>
      </c>
      <c r="X5" s="23" t="s">
        <v>24</v>
      </c>
      <c r="Y5" s="27"/>
      <c r="Z5" s="22" t="s">
        <v>17</v>
      </c>
      <c r="AA5" s="23" t="s">
        <v>18</v>
      </c>
      <c r="AB5" s="24" t="s">
        <v>19</v>
      </c>
      <c r="AC5" s="25" t="s">
        <v>20</v>
      </c>
      <c r="AD5" s="23" t="s">
        <v>21</v>
      </c>
      <c r="AE5" s="24" t="s">
        <v>25</v>
      </c>
      <c r="AF5" s="26" t="s">
        <v>26</v>
      </c>
      <c r="AG5" s="23" t="s">
        <v>24</v>
      </c>
    </row>
    <row r="6" spans="1:36" ht="21" x14ac:dyDescent="0.35">
      <c r="A6" s="28">
        <v>1</v>
      </c>
      <c r="B6" s="28">
        <v>2</v>
      </c>
      <c r="C6" s="28">
        <v>3</v>
      </c>
      <c r="D6" s="28">
        <v>4</v>
      </c>
      <c r="E6" s="28">
        <v>5</v>
      </c>
      <c r="F6" s="28">
        <v>6</v>
      </c>
      <c r="G6" s="28">
        <v>7</v>
      </c>
      <c r="H6" s="28">
        <v>8</v>
      </c>
      <c r="I6" s="28">
        <v>9</v>
      </c>
      <c r="J6" s="28">
        <v>10</v>
      </c>
      <c r="K6" s="28">
        <v>11</v>
      </c>
      <c r="L6" s="28">
        <v>12</v>
      </c>
      <c r="M6" s="28">
        <v>13</v>
      </c>
      <c r="N6" s="28">
        <v>14</v>
      </c>
      <c r="O6" s="28">
        <v>15</v>
      </c>
      <c r="Q6" s="29"/>
      <c r="R6" s="29"/>
      <c r="S6" s="30"/>
      <c r="T6" s="29"/>
      <c r="U6" s="29"/>
      <c r="V6" s="29"/>
      <c r="W6" s="29"/>
      <c r="X6" s="29"/>
      <c r="Z6" s="29"/>
      <c r="AA6" s="29"/>
      <c r="AB6" s="29"/>
      <c r="AC6" s="29"/>
      <c r="AD6" s="29"/>
      <c r="AE6" s="29"/>
      <c r="AF6" s="31"/>
      <c r="AG6" s="29"/>
    </row>
    <row r="7" spans="1:36" ht="44.25" customHeight="1" x14ac:dyDescent="0.35">
      <c r="A7" s="32">
        <v>1</v>
      </c>
      <c r="B7" s="33" t="s">
        <v>27</v>
      </c>
      <c r="C7" s="34">
        <v>5710291.5899999999</v>
      </c>
      <c r="D7" s="35">
        <f>ROUND(C7/12*6,2)</f>
        <v>2855145.8</v>
      </c>
      <c r="E7" s="34">
        <v>2497052.14</v>
      </c>
      <c r="F7" s="36">
        <f>IFERROR(ROUND(E7/D7*100,2),0)</f>
        <v>87.46</v>
      </c>
      <c r="G7" s="36">
        <f t="shared" ref="G7:G23" si="0">IFERROR(ROUND(E7/C7*100,2),0)</f>
        <v>43.73</v>
      </c>
      <c r="H7" s="36">
        <f t="shared" ref="H7" si="1">C7-E7</f>
        <v>3213239.4499999997</v>
      </c>
      <c r="I7" s="34">
        <f t="shared" ref="I7:I23" si="2">IFERROR(ROUND(C7/J7,2),0)</f>
        <v>17516.23</v>
      </c>
      <c r="J7" s="37">
        <v>326</v>
      </c>
      <c r="K7" s="38">
        <f>ROUND(J7/12*6,2)</f>
        <v>163</v>
      </c>
      <c r="L7" s="38">
        <v>128</v>
      </c>
      <c r="M7" s="36">
        <f>IFERROR(ROUND(L7/K7*100,2),0)</f>
        <v>78.53</v>
      </c>
      <c r="N7" s="36">
        <f>IFERROR(ROUND(L7/J7*100,2),0)</f>
        <v>39.26</v>
      </c>
      <c r="O7" s="39">
        <f t="shared" ref="O7" si="3">J7-L7</f>
        <v>198</v>
      </c>
      <c r="Q7" s="40">
        <f>'[1]1_кв_2019'!CF19+'[1]1_кв_2019'!CL19</f>
        <v>2827</v>
      </c>
      <c r="R7" s="41">
        <f>'[2]2_кв_2019_нов'!$CF$19+'[2]2_кв_2019_нов'!$CL$19</f>
        <v>3985</v>
      </c>
      <c r="S7" s="41">
        <f>ROUND(R7/3*2,0)</f>
        <v>2657</v>
      </c>
      <c r="T7" s="40">
        <f>Q7+R7</f>
        <v>6812</v>
      </c>
      <c r="U7" s="41">
        <f>'[2]3_кв_2019_нов'!$CF19+'[2]3_кв_2019_нов'!$CL19</f>
        <v>1805</v>
      </c>
      <c r="V7" s="41">
        <f>ROUND(U7/3,0)</f>
        <v>602</v>
      </c>
      <c r="W7" s="42">
        <f>T7+V7</f>
        <v>7414</v>
      </c>
      <c r="X7" s="41">
        <f>K7-W7</f>
        <v>-7251</v>
      </c>
      <c r="Y7" s="43">
        <f>ROUND(L7/W7*100,2)</f>
        <v>1.73</v>
      </c>
      <c r="Z7" s="44">
        <f>'[3]СВОД_МО _8'!$AA$17</f>
        <v>178721843.18000001</v>
      </c>
      <c r="AA7" s="45">
        <f>'[4]СВОД_МО _10'!$AP17</f>
        <v>219720503.44999999</v>
      </c>
      <c r="AB7" s="45"/>
      <c r="AC7" s="44">
        <f>Z7+AA7</f>
        <v>398442346.63</v>
      </c>
      <c r="AD7" s="45">
        <f>'[4]СВОД_МО _10'!$BE17</f>
        <v>223496186.90000001</v>
      </c>
      <c r="AE7" s="45">
        <f>ROUND(AD7/3,2)</f>
        <v>74498728.969999999</v>
      </c>
      <c r="AF7" s="46">
        <f>AC7+AE7</f>
        <v>472941075.60000002</v>
      </c>
      <c r="AG7" s="45">
        <f>D7-AF7</f>
        <v>-470085929.80000001</v>
      </c>
      <c r="AH7" s="43">
        <f>ROUND(E7/AF7*100,2)</f>
        <v>0.53</v>
      </c>
      <c r="AJ7" s="47">
        <f>AA7-'[5]СВОД_МО _8'!AP17</f>
        <v>40998660.280000001</v>
      </c>
    </row>
    <row r="8" spans="1:36" ht="44.25" customHeight="1" x14ac:dyDescent="0.35">
      <c r="A8" s="32">
        <v>2</v>
      </c>
      <c r="B8" s="48" t="s">
        <v>28</v>
      </c>
      <c r="C8" s="34">
        <v>960611583.57000005</v>
      </c>
      <c r="D8" s="34">
        <f t="shared" ref="D8:D18" si="4">ROUND(C8/12*6,2)</f>
        <v>480305791.79000002</v>
      </c>
      <c r="E8" s="34">
        <v>521828803.05000001</v>
      </c>
      <c r="F8" s="36">
        <f>IFERROR(ROUND(E8/D8*100,2),0)</f>
        <v>108.65</v>
      </c>
      <c r="G8" s="36">
        <f t="shared" si="0"/>
        <v>54.32</v>
      </c>
      <c r="H8" s="36">
        <f>C8-E8</f>
        <v>438782780.52000004</v>
      </c>
      <c r="I8" s="34">
        <f t="shared" si="2"/>
        <v>91635.18</v>
      </c>
      <c r="J8" s="37">
        <v>10483</v>
      </c>
      <c r="K8" s="38">
        <f t="shared" ref="K8:K18" si="5">ROUND(J8/12*6,2)</f>
        <v>5241.5</v>
      </c>
      <c r="L8" s="38">
        <v>4880</v>
      </c>
      <c r="M8" s="36">
        <f>IFERROR(ROUND(L8/K8*100,2),0)</f>
        <v>93.1</v>
      </c>
      <c r="N8" s="36">
        <f>IFERROR(ROUND(L8/J8*100,2),0)</f>
        <v>46.55</v>
      </c>
      <c r="O8" s="39">
        <f>J8-L8</f>
        <v>5603</v>
      </c>
      <c r="Q8" s="40"/>
      <c r="R8" s="41"/>
      <c r="S8" s="41"/>
      <c r="T8" s="40"/>
      <c r="U8" s="41"/>
      <c r="V8" s="41"/>
      <c r="W8" s="42"/>
      <c r="X8" s="41"/>
      <c r="Y8" s="43"/>
      <c r="Z8" s="44"/>
      <c r="AA8" s="45"/>
      <c r="AB8" s="45"/>
      <c r="AC8" s="44"/>
      <c r="AD8" s="45"/>
      <c r="AE8" s="45"/>
      <c r="AF8" s="46"/>
      <c r="AG8" s="45"/>
      <c r="AH8" s="43"/>
      <c r="AJ8" s="47"/>
    </row>
    <row r="9" spans="1:36" ht="44.25" customHeight="1" x14ac:dyDescent="0.35">
      <c r="A9" s="32">
        <v>3</v>
      </c>
      <c r="B9" s="48" t="s">
        <v>29</v>
      </c>
      <c r="C9" s="34">
        <v>27838317.850000001</v>
      </c>
      <c r="D9" s="34">
        <f t="shared" si="4"/>
        <v>13919158.93</v>
      </c>
      <c r="E9" s="34">
        <v>13834047.24</v>
      </c>
      <c r="F9" s="36">
        <f>IFERROR(ROUND(E9/D9*100,2),0)</f>
        <v>99.39</v>
      </c>
      <c r="G9" s="36">
        <f t="shared" si="0"/>
        <v>49.69</v>
      </c>
      <c r="H9" s="36">
        <f t="shared" ref="H9:H18" si="6">C9-E9</f>
        <v>14004270.610000001</v>
      </c>
      <c r="I9" s="34">
        <f t="shared" si="2"/>
        <v>12966.15</v>
      </c>
      <c r="J9" s="37">
        <v>2147</v>
      </c>
      <c r="K9" s="38">
        <f t="shared" si="5"/>
        <v>1073.5</v>
      </c>
      <c r="L9" s="38">
        <v>767</v>
      </c>
      <c r="M9" s="36">
        <f t="shared" ref="M9:M19" si="7">IFERROR(ROUND(L9/K9*100,2),0)</f>
        <v>71.45</v>
      </c>
      <c r="N9" s="36">
        <f t="shared" ref="N9:N17" si="8">IFERROR(ROUND(L9/J9*100,2),0)</f>
        <v>35.72</v>
      </c>
      <c r="O9" s="39">
        <f t="shared" ref="O9:O21" si="9">J9-L9</f>
        <v>1380</v>
      </c>
      <c r="Q9" s="40"/>
      <c r="R9" s="41"/>
      <c r="S9" s="41"/>
      <c r="T9" s="40"/>
      <c r="U9" s="41"/>
      <c r="V9" s="41"/>
      <c r="W9" s="42"/>
      <c r="X9" s="41"/>
      <c r="Y9" s="43"/>
      <c r="Z9" s="44"/>
      <c r="AA9" s="45"/>
      <c r="AB9" s="45"/>
      <c r="AC9" s="44"/>
      <c r="AD9" s="45"/>
      <c r="AE9" s="45"/>
      <c r="AF9" s="46"/>
      <c r="AG9" s="45"/>
      <c r="AH9" s="43"/>
      <c r="AJ9" s="47"/>
    </row>
    <row r="10" spans="1:36" ht="44.25" customHeight="1" x14ac:dyDescent="0.35">
      <c r="A10" s="32">
        <v>4</v>
      </c>
      <c r="B10" s="33" t="s">
        <v>30</v>
      </c>
      <c r="C10" s="34">
        <v>10279985.5</v>
      </c>
      <c r="D10" s="34">
        <f t="shared" si="4"/>
        <v>5139992.75</v>
      </c>
      <c r="E10" s="34">
        <v>6220108.0099999998</v>
      </c>
      <c r="F10" s="36">
        <f t="shared" ref="F10" si="10">IFERROR(ROUND(E10/D10*100,2),0)</f>
        <v>121.01</v>
      </c>
      <c r="G10" s="36">
        <f t="shared" si="0"/>
        <v>60.51</v>
      </c>
      <c r="H10" s="36">
        <f t="shared" si="6"/>
        <v>4059877.49</v>
      </c>
      <c r="I10" s="34">
        <f t="shared" si="2"/>
        <v>16343.38</v>
      </c>
      <c r="J10" s="37">
        <v>629</v>
      </c>
      <c r="K10" s="38">
        <f t="shared" si="5"/>
        <v>314.5</v>
      </c>
      <c r="L10" s="38">
        <v>358</v>
      </c>
      <c r="M10" s="36">
        <f t="shared" si="7"/>
        <v>113.83</v>
      </c>
      <c r="N10" s="36">
        <f t="shared" si="8"/>
        <v>56.92</v>
      </c>
      <c r="O10" s="39">
        <f t="shared" si="9"/>
        <v>271</v>
      </c>
      <c r="Q10" s="40"/>
      <c r="R10" s="41"/>
      <c r="S10" s="41"/>
      <c r="T10" s="40"/>
      <c r="U10" s="41"/>
      <c r="V10" s="41"/>
      <c r="W10" s="42"/>
      <c r="X10" s="41"/>
      <c r="Y10" s="43"/>
      <c r="Z10" s="44"/>
      <c r="AA10" s="45"/>
      <c r="AB10" s="45"/>
      <c r="AC10" s="44"/>
      <c r="AD10" s="45"/>
      <c r="AE10" s="45"/>
      <c r="AF10" s="46"/>
      <c r="AG10" s="45"/>
      <c r="AH10" s="43"/>
      <c r="AJ10" s="47"/>
    </row>
    <row r="11" spans="1:36" ht="44.25" customHeight="1" x14ac:dyDescent="0.35">
      <c r="A11" s="32">
        <v>5</v>
      </c>
      <c r="B11" s="33" t="s">
        <v>31</v>
      </c>
      <c r="C11" s="34">
        <v>1468920.61</v>
      </c>
      <c r="D11" s="34">
        <f t="shared" si="4"/>
        <v>734460.31</v>
      </c>
      <c r="E11" s="34">
        <v>503779.06</v>
      </c>
      <c r="F11" s="36">
        <f>IFERROR(ROUND(E11/D11*100,2),0)</f>
        <v>68.59</v>
      </c>
      <c r="G11" s="36">
        <f t="shared" si="0"/>
        <v>34.299999999999997</v>
      </c>
      <c r="H11" s="36">
        <f t="shared" si="6"/>
        <v>965141.55</v>
      </c>
      <c r="I11" s="34">
        <f t="shared" si="2"/>
        <v>15143.51</v>
      </c>
      <c r="J11" s="37">
        <v>97</v>
      </c>
      <c r="K11" s="38">
        <f t="shared" si="5"/>
        <v>48.5</v>
      </c>
      <c r="L11" s="38">
        <v>29</v>
      </c>
      <c r="M11" s="36">
        <f t="shared" si="7"/>
        <v>59.79</v>
      </c>
      <c r="N11" s="36">
        <f t="shared" si="8"/>
        <v>29.9</v>
      </c>
      <c r="O11" s="39">
        <f t="shared" si="9"/>
        <v>68</v>
      </c>
      <c r="Q11" s="40"/>
      <c r="R11" s="41"/>
      <c r="S11" s="41"/>
      <c r="T11" s="40"/>
      <c r="U11" s="41"/>
      <c r="V11" s="41"/>
      <c r="W11" s="42"/>
      <c r="X11" s="41"/>
      <c r="Y11" s="43"/>
      <c r="Z11" s="44"/>
      <c r="AA11" s="45"/>
      <c r="AB11" s="45"/>
      <c r="AC11" s="44"/>
      <c r="AD11" s="45"/>
      <c r="AE11" s="45"/>
      <c r="AF11" s="46"/>
      <c r="AG11" s="45"/>
      <c r="AH11" s="43"/>
      <c r="AJ11" s="47"/>
    </row>
    <row r="12" spans="1:36" s="50" customFormat="1" ht="51.75" customHeight="1" x14ac:dyDescent="0.35">
      <c r="A12" s="49">
        <v>6</v>
      </c>
      <c r="B12" s="33" t="s">
        <v>32</v>
      </c>
      <c r="C12" s="34">
        <v>2106126.79</v>
      </c>
      <c r="D12" s="34">
        <f t="shared" si="4"/>
        <v>1053063.3999999999</v>
      </c>
      <c r="E12" s="34">
        <v>1401761.21</v>
      </c>
      <c r="F12" s="36">
        <f>IFERROR(ROUND(E12/D12*100,2),0)</f>
        <v>133.11000000000001</v>
      </c>
      <c r="G12" s="36">
        <f t="shared" si="0"/>
        <v>66.56</v>
      </c>
      <c r="H12" s="36">
        <f t="shared" si="6"/>
        <v>704365.58000000007</v>
      </c>
      <c r="I12" s="34">
        <f t="shared" si="2"/>
        <v>20058.349999999999</v>
      </c>
      <c r="J12" s="37">
        <v>105</v>
      </c>
      <c r="K12" s="38">
        <f t="shared" si="5"/>
        <v>52.5</v>
      </c>
      <c r="L12" s="38">
        <v>58</v>
      </c>
      <c r="M12" s="36">
        <f t="shared" si="7"/>
        <v>110.48</v>
      </c>
      <c r="N12" s="36">
        <f t="shared" si="8"/>
        <v>55.24</v>
      </c>
      <c r="O12" s="39">
        <f t="shared" si="9"/>
        <v>47</v>
      </c>
      <c r="Q12" s="40">
        <f>'[1]1_кв_2019'!CF92+'[1]1_кв_2019'!CL92</f>
        <v>11</v>
      </c>
      <c r="R12" s="41">
        <f>'[2]2_кв_2019_нов'!$CF92</f>
        <v>11</v>
      </c>
      <c r="S12" s="41">
        <f>ROUND(R12/3*2,0)</f>
        <v>7</v>
      </c>
      <c r="T12" s="40">
        <f t="shared" ref="T12" si="11">Q12+R12</f>
        <v>22</v>
      </c>
      <c r="U12" s="41">
        <f>'[2]3_кв_2019_нов'!$CF92+'[2]3_кв_2019_нов'!$CL92</f>
        <v>11</v>
      </c>
      <c r="V12" s="41">
        <f>ROUND(U12/3,0)</f>
        <v>4</v>
      </c>
      <c r="W12" s="42">
        <f>T12+V12</f>
        <v>26</v>
      </c>
      <c r="X12" s="41">
        <f t="shared" ref="X12" si="12">K12-W12</f>
        <v>26.5</v>
      </c>
      <c r="Y12" s="43">
        <f t="shared" ref="Y12:Y20" si="13">ROUND(L12/W12*100,2)</f>
        <v>223.08</v>
      </c>
      <c r="Z12" s="44">
        <f>'[3]СВОД_МО _8'!$AA$90</f>
        <v>1102596.57</v>
      </c>
      <c r="AA12" s="45">
        <f>'[4]СВОД_МО _10'!$AP90</f>
        <v>1102596.57</v>
      </c>
      <c r="AB12" s="45"/>
      <c r="AC12" s="44">
        <f>Z12+AA12</f>
        <v>2205193.14</v>
      </c>
      <c r="AD12" s="45">
        <f>'[4]СВОД_МО _10'!$BE90</f>
        <v>1102596.57</v>
      </c>
      <c r="AE12" s="45">
        <f t="shared" ref="AE12" si="14">ROUND(AD12/3,2)</f>
        <v>367532.19</v>
      </c>
      <c r="AF12" s="46">
        <f>AC12+AE12</f>
        <v>2572725.33</v>
      </c>
      <c r="AG12" s="45">
        <f t="shared" ref="AG12" si="15">D12-AF12</f>
        <v>-1519661.9300000002</v>
      </c>
      <c r="AH12" s="43">
        <f t="shared" ref="AH12:AH20" si="16">ROUND(E12/AF12*100,2)</f>
        <v>54.49</v>
      </c>
      <c r="AJ12" s="47">
        <f>AA12-'[5]СВОД_МО _8'!AP90</f>
        <v>0</v>
      </c>
    </row>
    <row r="13" spans="1:36" s="50" customFormat="1" ht="57.75" customHeight="1" x14ac:dyDescent="0.35">
      <c r="A13" s="49">
        <v>7</v>
      </c>
      <c r="B13" s="33" t="s">
        <v>33</v>
      </c>
      <c r="C13" s="34">
        <v>13925421.18</v>
      </c>
      <c r="D13" s="34">
        <f t="shared" si="4"/>
        <v>6962710.5899999999</v>
      </c>
      <c r="E13" s="34">
        <v>3134787.54</v>
      </c>
      <c r="F13" s="36">
        <f t="shared" ref="F13:F18" si="17">IFERROR(ROUND(E13/D13*100,2),0)</f>
        <v>45.02</v>
      </c>
      <c r="G13" s="36">
        <f t="shared" si="0"/>
        <v>22.51</v>
      </c>
      <c r="H13" s="36">
        <f t="shared" si="6"/>
        <v>10790633.640000001</v>
      </c>
      <c r="I13" s="34">
        <f t="shared" si="2"/>
        <v>39900.92</v>
      </c>
      <c r="J13" s="37">
        <v>349</v>
      </c>
      <c r="K13" s="38">
        <f t="shared" si="5"/>
        <v>174.5</v>
      </c>
      <c r="L13" s="38">
        <v>105</v>
      </c>
      <c r="M13" s="36">
        <f t="shared" si="7"/>
        <v>60.17</v>
      </c>
      <c r="N13" s="36">
        <f t="shared" si="8"/>
        <v>30.09</v>
      </c>
      <c r="O13" s="39">
        <f t="shared" si="9"/>
        <v>244</v>
      </c>
      <c r="Q13" s="40"/>
      <c r="R13" s="41"/>
      <c r="S13" s="41"/>
      <c r="T13" s="40"/>
      <c r="U13" s="41"/>
      <c r="V13" s="41"/>
      <c r="W13" s="42"/>
      <c r="X13" s="41"/>
      <c r="Y13" s="43"/>
      <c r="Z13" s="44"/>
      <c r="AA13" s="45"/>
      <c r="AB13" s="45"/>
      <c r="AC13" s="44"/>
      <c r="AD13" s="45"/>
      <c r="AE13" s="45"/>
      <c r="AF13" s="46"/>
      <c r="AG13" s="45"/>
      <c r="AH13" s="43"/>
      <c r="AJ13" s="47"/>
    </row>
    <row r="14" spans="1:36" s="50" customFormat="1" ht="46.5" customHeight="1" x14ac:dyDescent="0.35">
      <c r="A14" s="49">
        <v>8</v>
      </c>
      <c r="B14" s="33" t="s">
        <v>34</v>
      </c>
      <c r="C14" s="34">
        <v>6642081.6900000004</v>
      </c>
      <c r="D14" s="34">
        <f t="shared" si="4"/>
        <v>3321040.85</v>
      </c>
      <c r="E14" s="34">
        <v>1012057.36</v>
      </c>
      <c r="F14" s="36">
        <f t="shared" si="17"/>
        <v>30.47</v>
      </c>
      <c r="G14" s="36">
        <f t="shared" si="0"/>
        <v>15.24</v>
      </c>
      <c r="H14" s="36">
        <f t="shared" si="6"/>
        <v>5630024.3300000001</v>
      </c>
      <c r="I14" s="34">
        <f t="shared" si="2"/>
        <v>19031.75</v>
      </c>
      <c r="J14" s="37">
        <v>349</v>
      </c>
      <c r="K14" s="38">
        <f t="shared" si="5"/>
        <v>174.5</v>
      </c>
      <c r="L14" s="38">
        <v>81</v>
      </c>
      <c r="M14" s="36">
        <f t="shared" si="7"/>
        <v>46.42</v>
      </c>
      <c r="N14" s="36">
        <f t="shared" si="8"/>
        <v>23.21</v>
      </c>
      <c r="O14" s="39">
        <f t="shared" si="9"/>
        <v>268</v>
      </c>
      <c r="Q14" s="40"/>
      <c r="R14" s="41"/>
      <c r="S14" s="41"/>
      <c r="T14" s="40"/>
      <c r="U14" s="41"/>
      <c r="V14" s="41"/>
      <c r="W14" s="42"/>
      <c r="X14" s="41"/>
      <c r="Y14" s="43"/>
      <c r="Z14" s="44"/>
      <c r="AA14" s="45"/>
      <c r="AB14" s="45"/>
      <c r="AC14" s="44"/>
      <c r="AD14" s="45"/>
      <c r="AE14" s="45"/>
      <c r="AF14" s="46"/>
      <c r="AG14" s="45"/>
      <c r="AH14" s="43"/>
      <c r="AJ14" s="47"/>
    </row>
    <row r="15" spans="1:36" s="50" customFormat="1" ht="36" customHeight="1" x14ac:dyDescent="0.35">
      <c r="A15" s="49">
        <v>9</v>
      </c>
      <c r="B15" s="33" t="s">
        <v>35</v>
      </c>
      <c r="C15" s="34">
        <v>1325471.1000000001</v>
      </c>
      <c r="D15" s="34">
        <f t="shared" si="4"/>
        <v>662735.55000000005</v>
      </c>
      <c r="E15" s="34">
        <v>528775.26</v>
      </c>
      <c r="F15" s="36">
        <f t="shared" si="17"/>
        <v>79.790000000000006</v>
      </c>
      <c r="G15" s="36">
        <f t="shared" si="0"/>
        <v>39.89</v>
      </c>
      <c r="H15" s="36">
        <f t="shared" si="6"/>
        <v>796695.84000000008</v>
      </c>
      <c r="I15" s="34">
        <f t="shared" si="2"/>
        <v>16993.22</v>
      </c>
      <c r="J15" s="37">
        <v>78</v>
      </c>
      <c r="K15" s="38">
        <f t="shared" si="5"/>
        <v>39</v>
      </c>
      <c r="L15" s="38">
        <v>41</v>
      </c>
      <c r="M15" s="36">
        <f t="shared" si="7"/>
        <v>105.13</v>
      </c>
      <c r="N15" s="36">
        <f t="shared" si="8"/>
        <v>52.56</v>
      </c>
      <c r="O15" s="39">
        <f t="shared" si="9"/>
        <v>37</v>
      </c>
      <c r="Q15" s="40"/>
      <c r="R15" s="41"/>
      <c r="S15" s="41"/>
      <c r="T15" s="40"/>
      <c r="U15" s="41"/>
      <c r="V15" s="41"/>
      <c r="W15" s="42"/>
      <c r="X15" s="41"/>
      <c r="Y15" s="43"/>
      <c r="Z15" s="44"/>
      <c r="AA15" s="45"/>
      <c r="AB15" s="45"/>
      <c r="AC15" s="44"/>
      <c r="AD15" s="45"/>
      <c r="AE15" s="45"/>
      <c r="AF15" s="46"/>
      <c r="AG15" s="45"/>
      <c r="AH15" s="43"/>
      <c r="AJ15" s="47"/>
    </row>
    <row r="16" spans="1:36" s="50" customFormat="1" ht="42" customHeight="1" x14ac:dyDescent="0.35">
      <c r="A16" s="49">
        <v>10</v>
      </c>
      <c r="B16" s="33" t="s">
        <v>36</v>
      </c>
      <c r="C16" s="34">
        <v>11398834.17</v>
      </c>
      <c r="D16" s="34">
        <f t="shared" si="4"/>
        <v>5699417.0899999999</v>
      </c>
      <c r="E16" s="34">
        <v>4569778.87</v>
      </c>
      <c r="F16" s="36">
        <f t="shared" si="17"/>
        <v>80.180000000000007</v>
      </c>
      <c r="G16" s="36">
        <f t="shared" si="0"/>
        <v>40.090000000000003</v>
      </c>
      <c r="H16" s="36">
        <f t="shared" si="6"/>
        <v>6829055.2999999998</v>
      </c>
      <c r="I16" s="34">
        <f t="shared" si="2"/>
        <v>21795.09</v>
      </c>
      <c r="J16" s="37">
        <v>523</v>
      </c>
      <c r="K16" s="38">
        <f t="shared" si="5"/>
        <v>261.5</v>
      </c>
      <c r="L16" s="38">
        <v>267</v>
      </c>
      <c r="M16" s="36">
        <f t="shared" si="7"/>
        <v>102.1</v>
      </c>
      <c r="N16" s="36">
        <f t="shared" si="8"/>
        <v>51.05</v>
      </c>
      <c r="O16" s="39">
        <f t="shared" si="9"/>
        <v>256</v>
      </c>
      <c r="Q16" s="40"/>
      <c r="R16" s="41"/>
      <c r="S16" s="41"/>
      <c r="T16" s="40"/>
      <c r="U16" s="41"/>
      <c r="V16" s="41"/>
      <c r="W16" s="42"/>
      <c r="X16" s="41"/>
      <c r="Y16" s="43"/>
      <c r="Z16" s="44"/>
      <c r="AA16" s="45"/>
      <c r="AB16" s="45"/>
      <c r="AC16" s="44"/>
      <c r="AD16" s="45"/>
      <c r="AE16" s="45"/>
      <c r="AF16" s="46"/>
      <c r="AG16" s="45"/>
      <c r="AH16" s="43"/>
      <c r="AJ16" s="47"/>
    </row>
    <row r="17" spans="1:130" s="50" customFormat="1" ht="42" customHeight="1" x14ac:dyDescent="0.35">
      <c r="A17" s="49">
        <v>11</v>
      </c>
      <c r="B17" s="51" t="s">
        <v>37</v>
      </c>
      <c r="C17" s="34">
        <v>11253885.85</v>
      </c>
      <c r="D17" s="34">
        <f t="shared" si="4"/>
        <v>5626942.9299999997</v>
      </c>
      <c r="E17" s="34">
        <v>6728290.7199999997</v>
      </c>
      <c r="F17" s="36">
        <f t="shared" si="17"/>
        <v>119.57</v>
      </c>
      <c r="G17" s="36">
        <f t="shared" si="0"/>
        <v>59.79</v>
      </c>
      <c r="H17" s="36">
        <f t="shared" si="6"/>
        <v>4525595.13</v>
      </c>
      <c r="I17" s="34">
        <f t="shared" si="2"/>
        <v>21517.95</v>
      </c>
      <c r="J17" s="37">
        <v>523</v>
      </c>
      <c r="K17" s="38">
        <f t="shared" si="5"/>
        <v>261.5</v>
      </c>
      <c r="L17" s="38">
        <v>379</v>
      </c>
      <c r="M17" s="36">
        <f t="shared" si="7"/>
        <v>144.93</v>
      </c>
      <c r="N17" s="36">
        <f t="shared" si="8"/>
        <v>72.47</v>
      </c>
      <c r="O17" s="39">
        <f t="shared" si="9"/>
        <v>144</v>
      </c>
      <c r="Q17" s="40"/>
      <c r="R17" s="41"/>
      <c r="S17" s="41"/>
      <c r="T17" s="40"/>
      <c r="U17" s="41"/>
      <c r="V17" s="41"/>
      <c r="W17" s="42"/>
      <c r="X17" s="41"/>
      <c r="Y17" s="43"/>
      <c r="Z17" s="44"/>
      <c r="AA17" s="45"/>
      <c r="AB17" s="45"/>
      <c r="AC17" s="44"/>
      <c r="AD17" s="45"/>
      <c r="AE17" s="45"/>
      <c r="AF17" s="46"/>
      <c r="AG17" s="45"/>
      <c r="AH17" s="43"/>
      <c r="AJ17" s="47"/>
    </row>
    <row r="18" spans="1:130" s="50" customFormat="1" ht="42" customHeight="1" x14ac:dyDescent="0.35">
      <c r="A18" s="49">
        <v>12</v>
      </c>
      <c r="B18" s="33" t="s">
        <v>38</v>
      </c>
      <c r="C18" s="34">
        <v>90864437.810000002</v>
      </c>
      <c r="D18" s="34">
        <f t="shared" si="4"/>
        <v>45432218.909999996</v>
      </c>
      <c r="E18" s="34">
        <v>74652329.060000002</v>
      </c>
      <c r="F18" s="36">
        <f t="shared" si="17"/>
        <v>164.32</v>
      </c>
      <c r="G18" s="36">
        <f t="shared" si="0"/>
        <v>82.16</v>
      </c>
      <c r="H18" s="36">
        <f t="shared" si="6"/>
        <v>16212108.75</v>
      </c>
      <c r="I18" s="34">
        <f t="shared" si="2"/>
        <v>123962.4</v>
      </c>
      <c r="J18" s="37">
        <v>733</v>
      </c>
      <c r="K18" s="38">
        <f t="shared" si="5"/>
        <v>366.5</v>
      </c>
      <c r="L18" s="38">
        <v>472</v>
      </c>
      <c r="M18" s="36">
        <f t="shared" si="7"/>
        <v>128.79</v>
      </c>
      <c r="N18" s="36">
        <f>IFERROR(ROUND(L18/J18*100,2),0)</f>
        <v>64.39</v>
      </c>
      <c r="O18" s="39">
        <f t="shared" si="9"/>
        <v>261</v>
      </c>
      <c r="Q18" s="40"/>
      <c r="R18" s="41"/>
      <c r="S18" s="41"/>
      <c r="T18" s="40"/>
      <c r="U18" s="41"/>
      <c r="V18" s="41"/>
      <c r="W18" s="42"/>
      <c r="X18" s="41"/>
      <c r="Y18" s="43"/>
      <c r="Z18" s="44"/>
      <c r="AA18" s="45"/>
      <c r="AB18" s="45"/>
      <c r="AC18" s="44"/>
      <c r="AD18" s="45"/>
      <c r="AE18" s="45"/>
      <c r="AF18" s="46"/>
      <c r="AG18" s="45"/>
      <c r="AH18" s="43"/>
      <c r="AJ18" s="47"/>
    </row>
    <row r="19" spans="1:130" s="4" customFormat="1" ht="21.75" x14ac:dyDescent="0.3">
      <c r="A19" s="52"/>
      <c r="B19" s="53" t="s">
        <v>39</v>
      </c>
      <c r="C19" s="54">
        <f>SUM(C7:C18)</f>
        <v>1143425357.71</v>
      </c>
      <c r="D19" s="54">
        <f>SUM(D7:D18)</f>
        <v>571712678.89999998</v>
      </c>
      <c r="E19" s="54">
        <f>SUM(E7:E18)</f>
        <v>636911569.51999998</v>
      </c>
      <c r="F19" s="55">
        <f>IFERROR(ROUND(E19/D19*100,2),0)</f>
        <v>111.4</v>
      </c>
      <c r="G19" s="55">
        <f t="shared" si="0"/>
        <v>55.7</v>
      </c>
      <c r="H19" s="55">
        <f>SUM(H7:H18)</f>
        <v>506513788.19</v>
      </c>
      <c r="I19" s="54">
        <f t="shared" si="2"/>
        <v>69968.509999999995</v>
      </c>
      <c r="J19" s="56">
        <f>SUM(J7:J18)</f>
        <v>16342</v>
      </c>
      <c r="K19" s="57">
        <f>SUM(K7:K18)</f>
        <v>8171</v>
      </c>
      <c r="L19" s="57">
        <f>SUM(L7:L18)</f>
        <v>7565</v>
      </c>
      <c r="M19" s="55">
        <f t="shared" si="7"/>
        <v>92.58</v>
      </c>
      <c r="N19" s="55">
        <f>IFERROR(ROUND(L19/J19*100,2),0)</f>
        <v>46.29</v>
      </c>
      <c r="O19" s="57">
        <f t="shared" si="9"/>
        <v>8777</v>
      </c>
      <c r="P19" s="2"/>
      <c r="Q19" s="29"/>
      <c r="R19" s="29"/>
      <c r="S19" s="29"/>
      <c r="T19" s="29"/>
      <c r="U19" s="29"/>
      <c r="V19" s="29"/>
      <c r="W19" s="31"/>
      <c r="X19" s="29"/>
      <c r="Y19" s="43" t="e">
        <f t="shared" si="13"/>
        <v>#DIV/0!</v>
      </c>
      <c r="Z19" s="29"/>
      <c r="AA19" s="29"/>
      <c r="AB19" s="58"/>
      <c r="AC19" s="58"/>
      <c r="AD19" s="29"/>
      <c r="AE19" s="29"/>
      <c r="AF19" s="31"/>
      <c r="AG19" s="58"/>
      <c r="AH19" s="43" t="e">
        <f t="shared" si="16"/>
        <v>#DIV/0!</v>
      </c>
      <c r="AI19" s="2"/>
      <c r="AJ19" s="47">
        <f>AA19-'[5]СВОД_МО _8'!AP114</f>
        <v>-1102596.57</v>
      </c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</row>
    <row r="20" spans="1:130" s="4" customFormat="1" ht="96.75" customHeight="1" x14ac:dyDescent="0.35">
      <c r="A20" s="49">
        <v>13</v>
      </c>
      <c r="B20" s="59" t="s">
        <v>40</v>
      </c>
      <c r="C20" s="34">
        <v>257287749.05000001</v>
      </c>
      <c r="D20" s="34">
        <f>ROUND(C20/12*6,2)</f>
        <v>128643874.53</v>
      </c>
      <c r="E20" s="34">
        <v>119998960.19</v>
      </c>
      <c r="F20" s="36">
        <f>IFERROR(ROUND(E20/D20*100,2),0)</f>
        <v>93.28</v>
      </c>
      <c r="G20" s="36">
        <f t="shared" si="0"/>
        <v>46.64</v>
      </c>
      <c r="H20" s="36">
        <f>C20-E20</f>
        <v>137288788.86000001</v>
      </c>
      <c r="I20" s="34">
        <f t="shared" si="2"/>
        <v>246680.49</v>
      </c>
      <c r="J20" s="37">
        <v>1043</v>
      </c>
      <c r="K20" s="38">
        <f>ROUND(J20/12*6,2)</f>
        <v>521.5</v>
      </c>
      <c r="L20" s="38">
        <v>485</v>
      </c>
      <c r="M20" s="36">
        <v>92.91</v>
      </c>
      <c r="N20" s="36">
        <f>IFERROR(ROUND(L20/J20*100,2),0)</f>
        <v>46.5</v>
      </c>
      <c r="O20" s="39">
        <f t="shared" si="9"/>
        <v>558</v>
      </c>
      <c r="P20" s="2"/>
      <c r="Q20" s="40">
        <f>'[1]1_кв_2019'!CF118+'[1]1_кв_2019'!CL118</f>
        <v>110</v>
      </c>
      <c r="R20" s="41">
        <f>'[2]2_кв_2019_нов'!$CF$119</f>
        <v>110</v>
      </c>
      <c r="S20" s="29">
        <f>ROUND(R20/3*2,0)</f>
        <v>73</v>
      </c>
      <c r="T20" s="40">
        <f>Q20+R20</f>
        <v>220</v>
      </c>
      <c r="U20" s="41">
        <f>'[2]3_кв_2019_нов'!$CF$119</f>
        <v>110</v>
      </c>
      <c r="V20" s="41">
        <f>ROUND(U20/3,0)</f>
        <v>37</v>
      </c>
      <c r="W20" s="42">
        <f>T20+V20</f>
        <v>257</v>
      </c>
      <c r="X20" s="41">
        <f t="shared" ref="X20" si="18">K20-W20</f>
        <v>264.5</v>
      </c>
      <c r="Y20" s="43">
        <f t="shared" si="13"/>
        <v>188.72</v>
      </c>
      <c r="Z20" s="44">
        <f>'[3]СВОД_МО _8'!$AA$116</f>
        <v>13004734.880000001</v>
      </c>
      <c r="AA20" s="45">
        <f>'[4]СВОД_МО _10'!$AP117</f>
        <v>13004734.869999999</v>
      </c>
      <c r="AB20" s="45">
        <f>ROUND(AA20/3*2,2)</f>
        <v>8669823.25</v>
      </c>
      <c r="AC20" s="44">
        <f>Z20+AA20</f>
        <v>26009469.75</v>
      </c>
      <c r="AD20" s="45">
        <f>'[4]СВОД_МО _10'!$BE117</f>
        <v>13004734.880000001</v>
      </c>
      <c r="AE20" s="45">
        <f>ROUND(AD20/3,2)</f>
        <v>4334911.63</v>
      </c>
      <c r="AF20" s="46">
        <f>AC20+AE20</f>
        <v>30344381.379999999</v>
      </c>
      <c r="AG20" s="45">
        <f>D20-AF20</f>
        <v>98299493.150000006</v>
      </c>
      <c r="AH20" s="43">
        <f t="shared" si="16"/>
        <v>395.46</v>
      </c>
      <c r="AI20" s="2"/>
      <c r="AJ20" s="47">
        <f>AA20-'[5]СВОД_МО _8'!AP116</f>
        <v>0</v>
      </c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</row>
    <row r="21" spans="1:130" s="4" customFormat="1" ht="45.75" customHeight="1" x14ac:dyDescent="0.3">
      <c r="A21" s="60"/>
      <c r="B21" s="61" t="s">
        <v>41</v>
      </c>
      <c r="C21" s="62">
        <f>C19+C20</f>
        <v>1400713106.76</v>
      </c>
      <c r="D21" s="62">
        <f>D19+D20</f>
        <v>700356553.42999995</v>
      </c>
      <c r="E21" s="62">
        <f>E19+E20</f>
        <v>756910529.71000004</v>
      </c>
      <c r="F21" s="63">
        <f>IFERROR(ROUND(E21/D21*100,2),0)</f>
        <v>108.08</v>
      </c>
      <c r="G21" s="63">
        <f t="shared" si="0"/>
        <v>54.04</v>
      </c>
      <c r="H21" s="63">
        <f>H19+H20</f>
        <v>643802577.04999995</v>
      </c>
      <c r="I21" s="62">
        <f t="shared" si="2"/>
        <v>80570.210000000006</v>
      </c>
      <c r="J21" s="64">
        <f>J19+J20</f>
        <v>17385</v>
      </c>
      <c r="K21" s="65">
        <f>K19+K20</f>
        <v>8692.5</v>
      </c>
      <c r="L21" s="65">
        <f>L19+L20</f>
        <v>8050</v>
      </c>
      <c r="M21" s="63">
        <f>IFERROR(ROUND(L21/K21*100,2),0)-0.01</f>
        <v>92.6</v>
      </c>
      <c r="N21" s="63">
        <f>IFERROR(ROUND(L21/J21*100,2),0)</f>
        <v>46.3</v>
      </c>
      <c r="O21" s="65">
        <f t="shared" si="9"/>
        <v>9335</v>
      </c>
      <c r="P21" s="2"/>
      <c r="Q21" s="66"/>
      <c r="R21" s="67"/>
      <c r="S21" s="68"/>
      <c r="T21" s="66"/>
      <c r="U21" s="67"/>
      <c r="V21" s="67"/>
      <c r="W21" s="69"/>
      <c r="X21" s="67"/>
      <c r="Y21" s="43"/>
      <c r="Z21" s="44"/>
      <c r="AA21" s="45"/>
      <c r="AB21" s="70"/>
      <c r="AC21" s="71"/>
      <c r="AD21" s="70"/>
      <c r="AE21" s="70"/>
      <c r="AF21" s="72"/>
      <c r="AG21" s="70"/>
      <c r="AH21" s="43"/>
      <c r="AI21" s="2"/>
      <c r="AJ21" s="47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</row>
    <row r="22" spans="1:130" s="4" customFormat="1" ht="45.75" customHeight="1" x14ac:dyDescent="0.3">
      <c r="A22" s="49">
        <v>14</v>
      </c>
      <c r="B22" s="73" t="s">
        <v>42</v>
      </c>
      <c r="C22" s="74">
        <v>2304897.39</v>
      </c>
      <c r="D22" s="74">
        <f>ROUND(C22/12*6,2)</f>
        <v>1152448.7</v>
      </c>
      <c r="E22" s="75">
        <v>0</v>
      </c>
      <c r="F22" s="76">
        <f>IFERROR(ROUND(E22/D22*100,2),0)</f>
        <v>0</v>
      </c>
      <c r="G22" s="76">
        <f t="shared" si="0"/>
        <v>0</v>
      </c>
      <c r="H22" s="76">
        <f>C22-E22</f>
        <v>2304897.39</v>
      </c>
      <c r="I22" s="75"/>
      <c r="J22" s="77"/>
      <c r="K22" s="78">
        <f>ROUND(J22/12*6,2)</f>
        <v>0</v>
      </c>
      <c r="L22" s="78"/>
      <c r="M22" s="76"/>
      <c r="N22" s="76"/>
      <c r="O22" s="78"/>
      <c r="P22" s="2"/>
      <c r="Q22" s="66"/>
      <c r="R22" s="67"/>
      <c r="S22" s="68"/>
      <c r="T22" s="66"/>
      <c r="U22" s="67"/>
      <c r="V22" s="67"/>
      <c r="W22" s="69"/>
      <c r="X22" s="67"/>
      <c r="Y22" s="43"/>
      <c r="Z22" s="44"/>
      <c r="AA22" s="45"/>
      <c r="AB22" s="70"/>
      <c r="AC22" s="71"/>
      <c r="AD22" s="70"/>
      <c r="AE22" s="70"/>
      <c r="AF22" s="72"/>
      <c r="AG22" s="70"/>
      <c r="AH22" s="43"/>
      <c r="AI22" s="2"/>
      <c r="AJ22" s="47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</row>
    <row r="23" spans="1:130" s="4" customFormat="1" ht="39.75" customHeight="1" x14ac:dyDescent="0.3">
      <c r="A23" s="60"/>
      <c r="B23" s="61" t="s">
        <v>43</v>
      </c>
      <c r="C23" s="62">
        <f>C21+C22</f>
        <v>1403018004.1500001</v>
      </c>
      <c r="D23" s="62">
        <f t="shared" ref="D23:O23" si="19">D21+D22</f>
        <v>701509002.13</v>
      </c>
      <c r="E23" s="62">
        <f t="shared" si="19"/>
        <v>756910529.71000004</v>
      </c>
      <c r="F23" s="63">
        <f t="shared" ref="F23" si="20">IFERROR(ROUND(E23/D23*100,2),0)</f>
        <v>107.9</v>
      </c>
      <c r="G23" s="63">
        <f t="shared" si="0"/>
        <v>53.95</v>
      </c>
      <c r="H23" s="63">
        <f t="shared" si="19"/>
        <v>646107474.43999994</v>
      </c>
      <c r="I23" s="62">
        <f t="shared" si="2"/>
        <v>80702.789999999994</v>
      </c>
      <c r="J23" s="64">
        <f t="shared" si="19"/>
        <v>17385</v>
      </c>
      <c r="K23" s="65">
        <f t="shared" si="19"/>
        <v>8692.5</v>
      </c>
      <c r="L23" s="65">
        <f t="shared" si="19"/>
        <v>8050</v>
      </c>
      <c r="M23" s="63">
        <f>M21+M22</f>
        <v>92.6</v>
      </c>
      <c r="N23" s="63">
        <f t="shared" si="19"/>
        <v>46.3</v>
      </c>
      <c r="O23" s="65">
        <f t="shared" si="19"/>
        <v>9335</v>
      </c>
      <c r="P23" s="2"/>
      <c r="Z23" s="79" t="e">
        <f>#REF!-'[6]СВОД_МО _7'!$AA$115</f>
        <v>#REF!</v>
      </c>
      <c r="AA23" s="79" t="e">
        <f>#REF!-'[6]СВОД_МО _7'!$AP$115</f>
        <v>#REF!</v>
      </c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</row>
    <row r="24" spans="1:130" s="4" customFormat="1" x14ac:dyDescent="0.3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</row>
    <row r="25" spans="1:130" s="4" customFormat="1" ht="95.25" customHeight="1" x14ac:dyDescent="0.3">
      <c r="A25" s="80" t="s">
        <v>44</v>
      </c>
      <c r="B25" s="81"/>
      <c r="C25" s="81"/>
      <c r="D25" s="82"/>
      <c r="E25" s="83">
        <f>ROUND(E19/L19,2)</f>
        <v>84191.88</v>
      </c>
      <c r="F25" s="84"/>
      <c r="G25" s="85"/>
      <c r="H25" s="85"/>
      <c r="I25" s="84"/>
      <c r="J25" s="84"/>
      <c r="K25" s="84"/>
      <c r="L25" s="86"/>
      <c r="M25" s="84"/>
      <c r="N25" s="84"/>
      <c r="O25" s="84"/>
      <c r="P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</row>
    <row r="26" spans="1:130" ht="91.5" customHeight="1" x14ac:dyDescent="0.3">
      <c r="A26" s="80" t="s">
        <v>45</v>
      </c>
      <c r="B26" s="81"/>
      <c r="C26" s="81"/>
      <c r="D26" s="82"/>
      <c r="E26" s="83">
        <f>ROUND(E23/L23,2)</f>
        <v>94026.15</v>
      </c>
      <c r="F26" s="84"/>
      <c r="G26" s="84"/>
      <c r="H26" s="87"/>
      <c r="I26" s="87"/>
      <c r="J26" s="68"/>
      <c r="K26" s="84"/>
      <c r="L26" s="84"/>
      <c r="M26" s="84"/>
      <c r="N26" s="84"/>
      <c r="O26" s="84"/>
    </row>
  </sheetData>
  <mergeCells count="20">
    <mergeCell ref="N4:N5"/>
    <mergeCell ref="O4:O5"/>
    <mergeCell ref="A25:D25"/>
    <mergeCell ref="A26:D26"/>
    <mergeCell ref="H4:H5"/>
    <mergeCell ref="I4:I5"/>
    <mergeCell ref="J4:J5"/>
    <mergeCell ref="K4:K5"/>
    <mergeCell ref="L4:L5"/>
    <mergeCell ref="M4:M5"/>
    <mergeCell ref="A2:N2"/>
    <mergeCell ref="S2:AA2"/>
    <mergeCell ref="A3:A5"/>
    <mergeCell ref="B3:B5"/>
    <mergeCell ref="C3:O3"/>
    <mergeCell ref="C4:C5"/>
    <mergeCell ref="D4:D5"/>
    <mergeCell ref="E4:E5"/>
    <mergeCell ref="F4:F5"/>
    <mergeCell ref="G4:G5"/>
  </mergeCells>
  <conditionalFormatting sqref="C9:J9 M23:O23 C19:O20 C23:J23 L9:O9">
    <cfRule type="cellIs" dxfId="12" priority="13" operator="lessThan">
      <formula>0</formula>
    </cfRule>
  </conditionalFormatting>
  <conditionalFormatting sqref="K23:L23">
    <cfRule type="cellIs" dxfId="11" priority="12" operator="lessThan">
      <formula>0</formula>
    </cfRule>
  </conditionalFormatting>
  <conditionalFormatting sqref="C8:J8 L8:O8">
    <cfRule type="cellIs" dxfId="10" priority="11" operator="lessThan">
      <formula>0</formula>
    </cfRule>
  </conditionalFormatting>
  <conditionalFormatting sqref="C7:O7 K8:K18">
    <cfRule type="cellIs" dxfId="9" priority="10" operator="lessThan">
      <formula>0</formula>
    </cfRule>
  </conditionalFormatting>
  <conditionalFormatting sqref="C10:J10 L10:O10">
    <cfRule type="cellIs" dxfId="8" priority="9" operator="lessThan">
      <formula>0</formula>
    </cfRule>
  </conditionalFormatting>
  <conditionalFormatting sqref="C11:J11 L11:O11">
    <cfRule type="cellIs" dxfId="7" priority="8" operator="lessThan">
      <formula>0</formula>
    </cfRule>
  </conditionalFormatting>
  <conditionalFormatting sqref="C16:J16 L16:O16">
    <cfRule type="cellIs" dxfId="6" priority="7" operator="lessThan">
      <formula>0</formula>
    </cfRule>
  </conditionalFormatting>
  <conditionalFormatting sqref="C12:J12 L12:O12">
    <cfRule type="cellIs" dxfId="5" priority="6" operator="lessThan">
      <formula>0</formula>
    </cfRule>
  </conditionalFormatting>
  <conditionalFormatting sqref="C13:J14 L13:O14">
    <cfRule type="cellIs" dxfId="4" priority="5" operator="lessThan">
      <formula>0</formula>
    </cfRule>
  </conditionalFormatting>
  <conditionalFormatting sqref="C15:J15 L15:O15">
    <cfRule type="cellIs" dxfId="3" priority="4" operator="lessThan">
      <formula>0</formula>
    </cfRule>
  </conditionalFormatting>
  <conditionalFormatting sqref="C17:J17 L17:O17">
    <cfRule type="cellIs" dxfId="2" priority="3" operator="lessThan">
      <formula>0</formula>
    </cfRule>
  </conditionalFormatting>
  <conditionalFormatting sqref="C18:J18 L18:O18">
    <cfRule type="cellIs" dxfId="1" priority="2" operator="lessThan">
      <formula>0</formula>
    </cfRule>
  </conditionalFormatting>
  <conditionalFormatting sqref="C21:O22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35" orientation="landscape" r:id="rId1"/>
  <headerFooter alignWithMargins="0">
    <oddFooter>&amp;L&amp;8&amp;Z&amp;F&amp;A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СВОД_2026_с_факт_ДС</vt:lpstr>
      <vt:lpstr>СВОД_2026_с_факт_ДС!Область_печати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2026-07-22T12:56:18Z</dcterms:created>
  <dcterms:modified xsi:type="dcterms:W3CDTF">2026-07-22T12:57:37Z</dcterms:modified>
</cp:coreProperties>
</file>